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jpe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4.xml" ContentType="application/vnd.openxmlformats-officedocument.drawing+xml"/>
  <Override PartName="/xl/comments13.xml" ContentType="application/vnd.openxmlformats-officedocument.spreadsheetml.comments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5.xml" ContentType="application/vnd.openxmlformats-officedocument.drawing+xml"/>
  <Override PartName="/xl/comments14.xml" ContentType="application/vnd.openxmlformats-officedocument.spreadsheetml.comments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19"/>
  <workbookPr/>
  <mc:AlternateContent xmlns:mc="http://schemas.openxmlformats.org/markup-compatibility/2006">
    <mc:Choice Requires="x15">
      <x15ac:absPath xmlns:x15ac="http://schemas.microsoft.com/office/spreadsheetml/2010/11/ac" url="C:\Users\PLANEA_1NNW7T2\Documents\Procedimientos\PESV GOBERNACION DEL CESAR 2024\PESV GOBERNACION DEL CESAR 2024\PASO 20 Indicadores PESV\"/>
    </mc:Choice>
  </mc:AlternateContent>
  <xr:revisionPtr revIDLastSave="45" documentId="13_ncr:1_{115FDD89-D6C9-487C-A915-56435E1EC08C}" xr6:coauthVersionLast="47" xr6:coauthVersionMax="47" xr10:uidLastSave="{5E79B839-B002-47C5-928B-13485308F55E}"/>
  <bookViews>
    <workbookView xWindow="-120" yWindow="-120" windowWidth="20730" windowHeight="11160" tabRatio="547" firstSheet="1" activeTab="1" xr2:uid="{00000000-000D-0000-FFFF-FFFF00000000}"/>
  </bookViews>
  <sheets>
    <sheet name="Instrucciones y Navegación" sheetId="2" r:id="rId1"/>
    <sheet name="I1" sheetId="6" r:id="rId2"/>
    <sheet name="I2" sheetId="21" r:id="rId3"/>
    <sheet name="I3.1" sheetId="23" r:id="rId4"/>
    <sheet name="I3.2" sheetId="24" r:id="rId5"/>
    <sheet name="I4" sheetId="25" r:id="rId6"/>
    <sheet name="I5" sheetId="26" r:id="rId7"/>
    <sheet name="I6" sheetId="27" r:id="rId8"/>
    <sheet name="I7" sheetId="28" r:id="rId9"/>
    <sheet name="I8" sheetId="29" r:id="rId10"/>
    <sheet name="I9" sheetId="30" r:id="rId11"/>
    <sheet name="I10" sheetId="31" r:id="rId12"/>
    <sheet name="I11" sheetId="32" r:id="rId13"/>
    <sheet name="I12" sheetId="33" r:id="rId14"/>
    <sheet name="I13" sheetId="34" r:id="rId15"/>
    <sheet name="Indicadores PESV_0312" sheetId="12" r:id="rId16"/>
  </sheets>
  <definedNames>
    <definedName name="_xlnm.Print_Area" localSheetId="1">'I1'!$A$6:$Y$42</definedName>
    <definedName name="_xlnm.Print_Area" localSheetId="11">'I10'!$A$6:$Y$41</definedName>
    <definedName name="_xlnm.Print_Area" localSheetId="12">'I11'!$A$7:$Y$42</definedName>
    <definedName name="_xlnm.Print_Area" localSheetId="13">'I12'!$A$6:$Y$41</definedName>
    <definedName name="_xlnm.Print_Area" localSheetId="14">'I13'!$A$6:$Y$41</definedName>
    <definedName name="_xlnm.Print_Area" localSheetId="2">'I2'!$A$6:$Y$41</definedName>
    <definedName name="_xlnm.Print_Area" localSheetId="3">'I3.1'!$A$6:$Y$41</definedName>
    <definedName name="_xlnm.Print_Area" localSheetId="4">'I3.2'!$A$6:$Y$41</definedName>
    <definedName name="_xlnm.Print_Area" localSheetId="5">'I4'!$A$6:$Y$41</definedName>
    <definedName name="_xlnm.Print_Area" localSheetId="6">'I5'!$A$6:$Y$41</definedName>
    <definedName name="_xlnm.Print_Area" localSheetId="7">'I6'!$A$6:$Y$41</definedName>
    <definedName name="_xlnm.Print_Area" localSheetId="8">'I7'!$A$6:$Y$41</definedName>
    <definedName name="_xlnm.Print_Area" localSheetId="9">'I8'!$A$6:$Y$41</definedName>
    <definedName name="_xlnm.Print_Area" localSheetId="10">'I9'!$A$6:$Y$41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9" i="6" l="1"/>
  <c r="X20" i="33"/>
  <c r="X19" i="33"/>
  <c r="Q19" i="33"/>
  <c r="Q20" i="33"/>
  <c r="C31" i="33"/>
  <c r="K20" i="33"/>
  <c r="K19" i="33"/>
  <c r="F20" i="33"/>
  <c r="F19" i="33"/>
  <c r="B8" i="34"/>
  <c r="B8" i="33"/>
  <c r="B9" i="32"/>
  <c r="B8" i="31"/>
  <c r="E35" i="34"/>
  <c r="D35" i="34"/>
  <c r="C35" i="34"/>
  <c r="E34" i="34"/>
  <c r="D34" i="34"/>
  <c r="C34" i="34"/>
  <c r="E33" i="34"/>
  <c r="D33" i="34"/>
  <c r="C33" i="34"/>
  <c r="E32" i="34"/>
  <c r="D32" i="34"/>
  <c r="C32" i="34"/>
  <c r="E31" i="34"/>
  <c r="D31" i="34"/>
  <c r="C31" i="34"/>
  <c r="E30" i="34"/>
  <c r="D30" i="34"/>
  <c r="C30" i="34"/>
  <c r="E29" i="34"/>
  <c r="D29" i="34"/>
  <c r="C29" i="34"/>
  <c r="E28" i="34"/>
  <c r="D28" i="34"/>
  <c r="C28" i="34"/>
  <c r="E27" i="34"/>
  <c r="D27" i="34"/>
  <c r="C27" i="34"/>
  <c r="E26" i="34"/>
  <c r="D26" i="34"/>
  <c r="C26" i="34"/>
  <c r="E25" i="34"/>
  <c r="D25" i="34"/>
  <c r="C25" i="34"/>
  <c r="E24" i="34"/>
  <c r="D24" i="34"/>
  <c r="C24" i="34"/>
  <c r="E23" i="34"/>
  <c r="D23" i="34"/>
  <c r="C23" i="34"/>
  <c r="E14" i="34"/>
  <c r="E35" i="33"/>
  <c r="D35" i="33"/>
  <c r="E34" i="33"/>
  <c r="D34" i="33"/>
  <c r="C34" i="33"/>
  <c r="E31" i="33"/>
  <c r="D31" i="33"/>
  <c r="E28" i="33"/>
  <c r="D28" i="33"/>
  <c r="C28" i="33"/>
  <c r="E25" i="33"/>
  <c r="D25" i="33"/>
  <c r="C25" i="33"/>
  <c r="E14" i="33"/>
  <c r="E36" i="32"/>
  <c r="D36" i="32"/>
  <c r="C36" i="32"/>
  <c r="E35" i="32"/>
  <c r="D35" i="32"/>
  <c r="C35" i="32"/>
  <c r="E32" i="32"/>
  <c r="D32" i="32"/>
  <c r="C32" i="32"/>
  <c r="E29" i="32"/>
  <c r="D29" i="32"/>
  <c r="C29" i="32"/>
  <c r="E26" i="32"/>
  <c r="D26" i="32"/>
  <c r="C26" i="32"/>
  <c r="E15" i="32"/>
  <c r="E35" i="31"/>
  <c r="D35" i="31"/>
  <c r="C35" i="31"/>
  <c r="E34" i="31"/>
  <c r="D34" i="31"/>
  <c r="C34" i="31"/>
  <c r="E31" i="31"/>
  <c r="D31" i="31"/>
  <c r="C31" i="31"/>
  <c r="E28" i="31"/>
  <c r="D28" i="31"/>
  <c r="C28" i="31"/>
  <c r="E25" i="31"/>
  <c r="D25" i="31"/>
  <c r="C25" i="31"/>
  <c r="E14" i="31"/>
  <c r="O3" i="12"/>
  <c r="C23" i="27" s="1"/>
  <c r="B8" i="30"/>
  <c r="E35" i="30"/>
  <c r="D35" i="30"/>
  <c r="C35" i="30"/>
  <c r="E34" i="30"/>
  <c r="D34" i="30"/>
  <c r="C34" i="30"/>
  <c r="E33" i="30"/>
  <c r="D33" i="30"/>
  <c r="C33" i="30"/>
  <c r="E32" i="30"/>
  <c r="D32" i="30"/>
  <c r="C32" i="30"/>
  <c r="E31" i="30"/>
  <c r="D31" i="30"/>
  <c r="C31" i="30"/>
  <c r="E30" i="30"/>
  <c r="D30" i="30"/>
  <c r="C30" i="30"/>
  <c r="E29" i="30"/>
  <c r="D29" i="30"/>
  <c r="C29" i="30"/>
  <c r="E28" i="30"/>
  <c r="D28" i="30"/>
  <c r="C28" i="30"/>
  <c r="E27" i="30"/>
  <c r="D27" i="30"/>
  <c r="C27" i="30"/>
  <c r="E26" i="30"/>
  <c r="D26" i="30"/>
  <c r="C26" i="30"/>
  <c r="E25" i="30"/>
  <c r="D25" i="30"/>
  <c r="C25" i="30"/>
  <c r="E24" i="30"/>
  <c r="D24" i="30"/>
  <c r="C24" i="30"/>
  <c r="E23" i="30"/>
  <c r="D23" i="30"/>
  <c r="C23" i="30"/>
  <c r="E14" i="30"/>
  <c r="B8" i="29"/>
  <c r="E35" i="29"/>
  <c r="D35" i="29"/>
  <c r="C35" i="29"/>
  <c r="E34" i="29"/>
  <c r="D34" i="29"/>
  <c r="C34" i="29"/>
  <c r="E33" i="29"/>
  <c r="D33" i="29"/>
  <c r="C33" i="29"/>
  <c r="E32" i="29"/>
  <c r="D32" i="29"/>
  <c r="C32" i="29"/>
  <c r="E31" i="29"/>
  <c r="D31" i="29"/>
  <c r="C31" i="29"/>
  <c r="E30" i="29"/>
  <c r="D30" i="29"/>
  <c r="C30" i="29"/>
  <c r="E29" i="29"/>
  <c r="D29" i="29"/>
  <c r="C29" i="29"/>
  <c r="E28" i="29"/>
  <c r="D28" i="29"/>
  <c r="C28" i="29"/>
  <c r="E27" i="29"/>
  <c r="D27" i="29"/>
  <c r="C27" i="29"/>
  <c r="E26" i="29"/>
  <c r="D26" i="29"/>
  <c r="C26" i="29"/>
  <c r="E25" i="29"/>
  <c r="D25" i="29"/>
  <c r="C25" i="29"/>
  <c r="E24" i="29"/>
  <c r="D24" i="29"/>
  <c r="C24" i="29"/>
  <c r="E23" i="29"/>
  <c r="D23" i="29"/>
  <c r="C23" i="29"/>
  <c r="E14" i="29"/>
  <c r="B8" i="28"/>
  <c r="E35" i="28"/>
  <c r="D35" i="28"/>
  <c r="C35" i="28"/>
  <c r="E34" i="28"/>
  <c r="D34" i="28"/>
  <c r="C34" i="28"/>
  <c r="E33" i="28"/>
  <c r="D33" i="28"/>
  <c r="C33" i="28"/>
  <c r="E32" i="28"/>
  <c r="D32" i="28"/>
  <c r="C32" i="28"/>
  <c r="E31" i="28"/>
  <c r="D31" i="28"/>
  <c r="C31" i="28"/>
  <c r="E30" i="28"/>
  <c r="D30" i="28"/>
  <c r="C30" i="28"/>
  <c r="E29" i="28"/>
  <c r="D29" i="28"/>
  <c r="C29" i="28"/>
  <c r="E28" i="28"/>
  <c r="D28" i="28"/>
  <c r="C28" i="28"/>
  <c r="E27" i="28"/>
  <c r="D27" i="28"/>
  <c r="C27" i="28"/>
  <c r="E26" i="28"/>
  <c r="D26" i="28"/>
  <c r="C26" i="28"/>
  <c r="E25" i="28"/>
  <c r="D25" i="28"/>
  <c r="C25" i="28"/>
  <c r="E24" i="28"/>
  <c r="D24" i="28"/>
  <c r="C24" i="28"/>
  <c r="E23" i="28"/>
  <c r="D23" i="28"/>
  <c r="C23" i="28"/>
  <c r="E14" i="28"/>
  <c r="E24" i="27"/>
  <c r="E25" i="27"/>
  <c r="E26" i="27"/>
  <c r="E27" i="27"/>
  <c r="E28" i="27"/>
  <c r="E29" i="27"/>
  <c r="E30" i="27"/>
  <c r="E31" i="27"/>
  <c r="E32" i="27"/>
  <c r="E33" i="27"/>
  <c r="E34" i="27"/>
  <c r="E35" i="27"/>
  <c r="E23" i="27"/>
  <c r="D35" i="27"/>
  <c r="D34" i="27"/>
  <c r="D33" i="27"/>
  <c r="D32" i="27"/>
  <c r="D31" i="27"/>
  <c r="D30" i="27"/>
  <c r="D29" i="27"/>
  <c r="D28" i="27"/>
  <c r="D27" i="27"/>
  <c r="D26" i="27"/>
  <c r="D25" i="27"/>
  <c r="D24" i="27"/>
  <c r="D23" i="27"/>
  <c r="B8" i="27"/>
  <c r="E14" i="27"/>
  <c r="B8" i="26"/>
  <c r="C35" i="26"/>
  <c r="E34" i="26"/>
  <c r="C34" i="26"/>
  <c r="E31" i="26"/>
  <c r="C31" i="26"/>
  <c r="E28" i="26"/>
  <c r="C28" i="26"/>
  <c r="E25" i="26"/>
  <c r="C25" i="26"/>
  <c r="E14" i="26"/>
  <c r="E35" i="26" s="1"/>
  <c r="C35" i="25"/>
  <c r="C34" i="25"/>
  <c r="C31" i="25"/>
  <c r="C28" i="25"/>
  <c r="C25" i="25"/>
  <c r="B8" i="25"/>
  <c r="E34" i="25"/>
  <c r="E31" i="25"/>
  <c r="E28" i="25"/>
  <c r="E25" i="25"/>
  <c r="E14" i="25"/>
  <c r="B8" i="23"/>
  <c r="C34" i="24"/>
  <c r="D34" i="24" s="1"/>
  <c r="E34" i="24" s="1"/>
  <c r="C33" i="24"/>
  <c r="D33" i="24" s="1"/>
  <c r="E33" i="24" s="1"/>
  <c r="C32" i="24"/>
  <c r="D32" i="24" s="1"/>
  <c r="E32" i="24" s="1"/>
  <c r="C31" i="24"/>
  <c r="D31" i="24" s="1"/>
  <c r="E31" i="24" s="1"/>
  <c r="C30" i="24"/>
  <c r="D30" i="24" s="1"/>
  <c r="E30" i="24" s="1"/>
  <c r="C29" i="24"/>
  <c r="D29" i="24" s="1"/>
  <c r="E29" i="24" s="1"/>
  <c r="C28" i="24"/>
  <c r="D28" i="24" s="1"/>
  <c r="E28" i="24" s="1"/>
  <c r="C27" i="24"/>
  <c r="D27" i="24" s="1"/>
  <c r="E27" i="24" s="1"/>
  <c r="C26" i="24"/>
  <c r="D26" i="24" s="1"/>
  <c r="E26" i="24" s="1"/>
  <c r="C25" i="24"/>
  <c r="D25" i="24" s="1"/>
  <c r="E25" i="24" s="1"/>
  <c r="E24" i="24"/>
  <c r="C24" i="24"/>
  <c r="D24" i="24" s="1"/>
  <c r="C23" i="24"/>
  <c r="C35" i="24" s="1"/>
  <c r="D35" i="24" s="1"/>
  <c r="E14" i="24"/>
  <c r="B8" i="24"/>
  <c r="B7" i="24"/>
  <c r="E24" i="23"/>
  <c r="C34" i="23"/>
  <c r="D34" i="23" s="1"/>
  <c r="E34" i="23" s="1"/>
  <c r="C33" i="23"/>
  <c r="D33" i="23" s="1"/>
  <c r="E33" i="23" s="1"/>
  <c r="C32" i="23"/>
  <c r="D32" i="23" s="1"/>
  <c r="E32" i="23" s="1"/>
  <c r="C31" i="23"/>
  <c r="D31" i="23" s="1"/>
  <c r="E31" i="23" s="1"/>
  <c r="C30" i="23"/>
  <c r="D30" i="23" s="1"/>
  <c r="E30" i="23" s="1"/>
  <c r="C29" i="23"/>
  <c r="D29" i="23" s="1"/>
  <c r="E29" i="23" s="1"/>
  <c r="C28" i="23"/>
  <c r="D28" i="23" s="1"/>
  <c r="E28" i="23" s="1"/>
  <c r="C27" i="23"/>
  <c r="D27" i="23" s="1"/>
  <c r="E27" i="23" s="1"/>
  <c r="C26" i="23"/>
  <c r="D26" i="23" s="1"/>
  <c r="E26" i="23" s="1"/>
  <c r="C25" i="23"/>
  <c r="D25" i="23" s="1"/>
  <c r="E25" i="23" s="1"/>
  <c r="C24" i="23"/>
  <c r="D24" i="23" s="1"/>
  <c r="C23" i="23"/>
  <c r="D23" i="23" s="1"/>
  <c r="B7" i="23"/>
  <c r="E14" i="23"/>
  <c r="C25" i="21"/>
  <c r="C28" i="21"/>
  <c r="C31" i="21"/>
  <c r="C34" i="21"/>
  <c r="C35" i="21"/>
  <c r="B8" i="21"/>
  <c r="E34" i="21"/>
  <c r="E31" i="21"/>
  <c r="E28" i="21"/>
  <c r="E25" i="21"/>
  <c r="E14" i="21"/>
  <c r="E35" i="21" s="1"/>
  <c r="E35" i="6"/>
  <c r="B8" i="6"/>
  <c r="C35" i="6"/>
  <c r="C32" i="6"/>
  <c r="E14" i="6"/>
  <c r="D36" i="6" s="1"/>
  <c r="O4" i="12"/>
  <c r="O5" i="12"/>
  <c r="O6" i="12"/>
  <c r="O7" i="12"/>
  <c r="O8" i="12"/>
  <c r="O9" i="12"/>
  <c r="O10" i="12"/>
  <c r="O11" i="12"/>
  <c r="O12" i="12"/>
  <c r="O13" i="12"/>
  <c r="O14" i="12"/>
  <c r="Q4" i="12"/>
  <c r="Q5" i="12"/>
  <c r="Q6" i="12"/>
  <c r="Q7" i="12"/>
  <c r="Q8" i="12"/>
  <c r="Q9" i="12"/>
  <c r="Q10" i="12"/>
  <c r="Q11" i="12"/>
  <c r="Q12" i="12"/>
  <c r="Q13" i="12"/>
  <c r="Q14" i="12"/>
  <c r="Q3" i="12"/>
  <c r="P4" i="12" a="1"/>
  <c r="P4" i="12" s="1"/>
  <c r="P5" i="12" a="1"/>
  <c r="P5" i="12" s="1"/>
  <c r="P6" i="12" a="1"/>
  <c r="P6" i="12" s="1"/>
  <c r="P7" i="12" a="1"/>
  <c r="P7" i="12" s="1"/>
  <c r="P8" i="12" a="1"/>
  <c r="P8" i="12" s="1"/>
  <c r="P9" i="12" a="1"/>
  <c r="P9" i="12" s="1"/>
  <c r="P10" i="12" a="1"/>
  <c r="P10" i="12" s="1"/>
  <c r="P11" i="12" a="1"/>
  <c r="P11" i="12" s="1"/>
  <c r="P12" i="12" a="1"/>
  <c r="P12" i="12" s="1"/>
  <c r="P13" i="12" a="1"/>
  <c r="P13" i="12" s="1"/>
  <c r="P14" i="12" a="1"/>
  <c r="P14" i="12" s="1"/>
  <c r="P3" i="12" a="1"/>
  <c r="P3" i="12" s="1"/>
  <c r="L3" i="12"/>
  <c r="S3" i="12" s="1"/>
  <c r="I3" i="12"/>
  <c r="H3" i="12"/>
  <c r="E32" i="6"/>
  <c r="E29" i="6"/>
  <c r="E26" i="6"/>
  <c r="X20" i="27" l="1"/>
  <c r="C34" i="27" s="1"/>
  <c r="U14" i="12"/>
  <c r="V20" i="27"/>
  <c r="C33" i="27" s="1"/>
  <c r="U13" i="12"/>
  <c r="T20" i="27"/>
  <c r="C32" i="27" s="1"/>
  <c r="U12" i="12"/>
  <c r="Q20" i="27"/>
  <c r="C31" i="27" s="1"/>
  <c r="U11" i="12"/>
  <c r="O20" i="27"/>
  <c r="C30" i="27" s="1"/>
  <c r="U10" i="12"/>
  <c r="N20" i="27"/>
  <c r="C29" i="27" s="1"/>
  <c r="U9" i="12"/>
  <c r="K20" i="27"/>
  <c r="C28" i="27" s="1"/>
  <c r="U8" i="12"/>
  <c r="J20" i="27"/>
  <c r="C27" i="27" s="1"/>
  <c r="U7" i="12"/>
  <c r="G20" i="27"/>
  <c r="U6" i="12"/>
  <c r="F20" i="27"/>
  <c r="C25" i="27" s="1"/>
  <c r="U5" i="12"/>
  <c r="E20" i="27"/>
  <c r="C24" i="27" s="1"/>
  <c r="U4" i="12"/>
  <c r="D35" i="25"/>
  <c r="E35" i="25"/>
  <c r="D34" i="25"/>
  <c r="D28" i="25"/>
  <c r="C26" i="6"/>
  <c r="C36" i="6"/>
  <c r="C29" i="6"/>
  <c r="U3" i="12"/>
  <c r="C35" i="33"/>
  <c r="C35" i="27"/>
  <c r="C26" i="27"/>
  <c r="D31" i="26"/>
  <c r="D34" i="26"/>
  <c r="D28" i="26"/>
  <c r="D25" i="26"/>
  <c r="D35" i="26"/>
  <c r="D31" i="25"/>
  <c r="D25" i="25"/>
  <c r="E23" i="23"/>
  <c r="D23" i="24"/>
  <c r="E23" i="24" s="1"/>
  <c r="E35" i="24" s="1"/>
  <c r="C35" i="23"/>
  <c r="D25" i="21"/>
  <c r="D31" i="21"/>
  <c r="D34" i="21"/>
  <c r="D28" i="21"/>
  <c r="D35" i="21"/>
  <c r="D35" i="6"/>
  <c r="E36" i="6"/>
  <c r="D26" i="6"/>
  <c r="D29" i="6"/>
  <c r="D32" i="6"/>
  <c r="R3" i="12"/>
  <c r="T3" i="12"/>
  <c r="D35" i="23" l="1"/>
  <c r="E35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Leonardo Villamarin Vega</author>
  </authors>
  <commentList>
    <comment ref="B17" authorId="0" shapeId="0" xr:uid="{83982CED-AA63-461E-AC51-77A539D1E532}">
      <text>
        <r>
          <rPr>
            <b/>
            <sz val="9"/>
            <color indexed="81"/>
            <rFont val="Tahoma"/>
            <family val="2"/>
          </rPr>
          <t>Los datos presentados son a modo de ejemplo, modifiquelos de acuerdo con sus datos, recuerde que este indicador se mide trimestral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Leonardo Villamarin Vega</author>
  </authors>
  <commentList>
    <comment ref="B17" authorId="0" shapeId="0" xr:uid="{8F614B22-3750-4B63-83A8-94245B3FA822}">
      <text>
        <r>
          <rPr>
            <sz val="9"/>
            <color indexed="81"/>
            <rFont val="Tahoma"/>
            <family val="2"/>
          </rPr>
          <t>Los datos presentados son a modo de ejemplo, modifiquelos de acuerdo con sus datos, recuerde que este indicador se mide trimestral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Leonardo Villamarin Vega</author>
  </authors>
  <commentList>
    <comment ref="C14" authorId="0" shapeId="0" xr:uid="{9A540EE9-5A7C-4666-920C-298D543CF229}">
      <text>
        <r>
          <rPr>
            <sz val="9"/>
            <color indexed="81"/>
            <rFont val="Tahoma"/>
            <family val="2"/>
          </rPr>
          <t>Este indicador es anual, pero se sugiere que se vaya ingresando mensual los riesgos identificados vs los gestionados.</t>
        </r>
      </text>
    </comment>
    <comment ref="B17" authorId="0" shapeId="0" xr:uid="{F1786187-9F12-4044-8A14-2EF693510C77}">
      <text>
        <r>
          <rPr>
            <sz val="9"/>
            <color indexed="81"/>
            <rFont val="Tahoma"/>
            <family val="2"/>
          </rPr>
          <t>Los datos presentados son a modo de ejemplo, modifiquelos de acuerdo con sus datos, recuerde que este indicador se mide anual y su valor final debe ser 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Leonardo Villamarin Vega</author>
  </authors>
  <commentList>
    <comment ref="C14" authorId="0" shapeId="0" xr:uid="{1E34CA09-4EBB-41B9-9BEF-44CC8BCFE948}">
      <text>
        <r>
          <rPr>
            <sz val="9"/>
            <color indexed="81"/>
            <rFont val="Tahoma"/>
            <family val="2"/>
          </rPr>
          <t>Este indicador es anual, pero se sugiere que se vaya ingresando mensual los riesgos identificados vs los gestionados.</t>
        </r>
      </text>
    </comment>
    <comment ref="B17" authorId="0" shapeId="0" xr:uid="{8F14A5C8-5E0B-409C-B7AF-998658C05D1F}">
      <text>
        <r>
          <rPr>
            <sz val="9"/>
            <color indexed="81"/>
            <rFont val="Tahoma"/>
            <family val="2"/>
          </rPr>
          <t>Los datos presentados son a modo de ejemplo, modifiquelos de acuerdo con sus datos, recuerde que este indicador se mide anual y su valor final debe ser 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Leonardo Villamarin Vega</author>
  </authors>
  <commentList>
    <comment ref="B17" authorId="0" shapeId="0" xr:uid="{A0BC9A0B-06E7-47C8-BB8A-1B654644E13C}">
      <text>
        <r>
          <rPr>
            <sz val="9"/>
            <color indexed="81"/>
            <rFont val="Tahoma"/>
            <family val="2"/>
          </rPr>
          <t>Los datos presentados son a modo de ejemplo, modifiquelos de acuerdo con sus datos, recuerde que este indicador se mide trimestral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Leonardo Villamarin Vega</author>
  </authors>
  <commentList>
    <comment ref="B17" authorId="0" shapeId="0" xr:uid="{C2F0A39B-169D-4928-9D5C-F7AD3F6BDE19}">
      <text>
        <r>
          <rPr>
            <sz val="9"/>
            <color indexed="81"/>
            <rFont val="Tahoma"/>
            <family val="2"/>
          </rPr>
          <t>Los datos presentados son a modo de ejemplo, modifiquelos de acuerdo con sus datos, recuerde que este indicador se mide trimestral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Leonardo Villamarin Vega</author>
  </authors>
  <commentList>
    <comment ref="B17" authorId="0" shapeId="0" xr:uid="{EEFCD8B0-A2D4-40BD-9180-A731E5356335}">
      <text>
        <r>
          <rPr>
            <sz val="9"/>
            <color indexed="81"/>
            <rFont val="Tahoma"/>
            <family val="2"/>
          </rPr>
          <t>Los datos presentados son a modo de ejemplo, modifiquelos de acuerdo con sus datos, recuerde que este indicador se mensual y su resultado deberia ser en porcentaje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Leonardo Villamarin Vega</author>
  </authors>
  <commentList>
    <comment ref="B17" authorId="0" shapeId="0" xr:uid="{F324D339-9C7B-4F41-B915-982B4106A4C5}">
      <text>
        <r>
          <rPr>
            <sz val="9"/>
            <color indexed="81"/>
            <rFont val="Tahoma"/>
            <family val="2"/>
          </rPr>
          <t>Los datos presentados son a modo de ejemplo, modifiquelos de acuerdo con sus datos, recuerde que este indicador se mensual y su resultado deberia ser en porcentaje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Leonardo Villamarin Vega</author>
  </authors>
  <commentList>
    <comment ref="B17" authorId="0" shapeId="0" xr:uid="{AB4BE51C-04B2-46F4-B239-D75E8228924C}">
      <text>
        <r>
          <rPr>
            <sz val="9"/>
            <color indexed="81"/>
            <rFont val="Tahoma"/>
            <family val="2"/>
          </rPr>
          <t>Los datos presentados son a modo de ejemplo, modifiquelos de acuerdo con sus datos, recuerde que este indicador se mensual y su resultado deberia ser en porcentaje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Leonardo Villamarin Vega</author>
  </authors>
  <commentList>
    <comment ref="C14" authorId="0" shapeId="0" xr:uid="{A51EDC69-FABD-43D6-9586-50275661DE71}">
      <text>
        <r>
          <rPr>
            <sz val="9"/>
            <color indexed="81"/>
            <rFont val="Tahoma"/>
            <family val="2"/>
          </rPr>
          <t>Este indicador es anual, pero se sugiere que se vaya ingresando mensual los riesgos identificados vs los gestionados.</t>
        </r>
      </text>
    </comment>
    <comment ref="B17" authorId="0" shapeId="0" xr:uid="{DAA85E6A-1C04-4FD1-B5E8-17D223EDAEB1}">
      <text>
        <r>
          <rPr>
            <sz val="9"/>
            <color indexed="81"/>
            <rFont val="Tahoma"/>
            <family val="2"/>
          </rPr>
          <t>Los datos presentados son a modo de ejemplo, modifiquelos de acuerdo con sus datos, recuerde que este indicador se mensual y su resultado deberia ser en porcentaje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Leonardo Villamarin Vega</author>
  </authors>
  <commentList>
    <comment ref="C14" authorId="0" shapeId="0" xr:uid="{A5C060B9-4CE1-43F1-8E28-522B71406D91}">
      <text>
        <r>
          <rPr>
            <sz val="9"/>
            <color indexed="81"/>
            <rFont val="Tahoma"/>
            <family val="2"/>
          </rPr>
          <t xml:space="preserve">Este indicador es trimestral </t>
        </r>
      </text>
    </comment>
    <comment ref="B17" authorId="0" shapeId="0" xr:uid="{881B7346-3A48-4381-865A-D845631B64AF}">
      <text>
        <r>
          <rPr>
            <sz val="9"/>
            <color indexed="81"/>
            <rFont val="Tahoma"/>
            <family val="2"/>
          </rPr>
          <t>Los datos presentados son a modo de ejemplo, modifiquelos de acuerdo con sus datos, recuerde que este indicador se mensual y su resultado deberia ser en porcentaje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Leonardo Villamarin Vega</author>
  </authors>
  <commentList>
    <comment ref="C15" authorId="0" shapeId="0" xr:uid="{761B3E82-6C73-402C-9988-551B70547C3B}">
      <text>
        <r>
          <rPr>
            <sz val="9"/>
            <color indexed="81"/>
            <rFont val="Tahoma"/>
            <family val="2"/>
          </rPr>
          <t>Este indicador es anual, pero se sugiere que se vaya ingresando mensual los riesgos identificados vs los gestionados.</t>
        </r>
      </text>
    </comment>
    <comment ref="B18" authorId="0" shapeId="0" xr:uid="{43BC284C-41B9-4FA5-8276-DD6F2ED02C31}">
      <text>
        <r>
          <rPr>
            <sz val="9"/>
            <color indexed="81"/>
            <rFont val="Tahoma"/>
            <family val="2"/>
          </rPr>
          <t>Los datos presentados son a modo de ejemplo, modifiquelos de acuerdo con sus datos, recuerde que este indicador se mensual y su resultado deberia ser en porcentaje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Leonardo Villamarin Vega</author>
  </authors>
  <commentList>
    <comment ref="C14" authorId="0" shapeId="0" xr:uid="{A93A5551-E71C-4E25-A200-505F599B7138}">
      <text>
        <r>
          <rPr>
            <sz val="9"/>
            <color indexed="81"/>
            <rFont val="Tahoma"/>
            <family val="2"/>
          </rPr>
          <t>Diligencie datos mes a mes, la formula de cada trimestre acumula la fila de cada variable</t>
        </r>
      </text>
    </comment>
    <comment ref="B17" authorId="0" shapeId="0" xr:uid="{CB950485-68F2-4847-97BE-AACFC1D2CFA0}">
      <text>
        <r>
          <rPr>
            <sz val="9"/>
            <color indexed="81"/>
            <rFont val="Tahoma"/>
            <family val="2"/>
          </rPr>
          <t>Los datos presentados son a modo de ejemplo, modifiquelos de acuerdo con sus datos, recuerde que este indicador se mensual y su resultado deberia ser en porcentaje</t>
        </r>
      </text>
    </comment>
    <comment ref="B19" authorId="0" shapeId="0" xr:uid="{6C6338A0-FD60-4EE0-9BB4-C0E1F0B14F98}">
      <text>
        <r>
          <rPr>
            <b/>
            <sz val="9"/>
            <color indexed="81"/>
            <rFont val="Tahoma"/>
            <family val="2"/>
          </rPr>
          <t>Diligencie los datos de manera mensual para acumular los datos acumulados de cada trimestre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0" authorId="0" shapeId="0" xr:uid="{1E36BA0E-CB8F-4DC9-9F83-E8595E7A58DF}">
      <text>
        <r>
          <rPr>
            <sz val="9"/>
            <color indexed="81"/>
            <rFont val="Tahoma"/>
            <family val="2"/>
          </rPr>
          <t>Diligencie los datos de manera mensual para acumular los datos acumulados de cada trimestre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Leonardo Villamarin Vega</author>
  </authors>
  <commentList>
    <comment ref="C14" authorId="0" shapeId="0" xr:uid="{3FE10F66-A322-4306-98BF-794FD3DE1DDB}">
      <text>
        <r>
          <rPr>
            <sz val="9"/>
            <color indexed="81"/>
            <rFont val="Tahoma"/>
            <family val="2"/>
          </rPr>
          <t>Este indicador es anual, pero se sugiere que se vaya ingresando mensual los riesgos identificados las no conformidades de cada mes, si se tienen 0, poner ambos valores en 0 (numerador y denominador)</t>
        </r>
      </text>
    </comment>
    <comment ref="B17" authorId="0" shapeId="0" xr:uid="{5723F10F-77EB-4926-A93C-8B1D7A7364F8}">
      <text>
        <r>
          <rPr>
            <sz val="9"/>
            <color indexed="81"/>
            <rFont val="Tahoma"/>
            <family val="2"/>
          </rPr>
          <t>Los datos presentados son a modo de ejemplo, modifiquelos de acuerdo con sus datos, recuerde que este indicador se mensual y su resultado deberia ser en porcentaje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<sst xmlns="http://schemas.openxmlformats.org/spreadsheetml/2006/main" count="1167" uniqueCount="238">
  <si>
    <r>
      <rPr>
        <sz val="14"/>
        <rFont val="Arial1"/>
      </rPr>
      <t>PLAN ESTRATEGICO DE SEGURIDAD VIAL</t>
    </r>
    <r>
      <rPr>
        <sz val="11"/>
        <rFont val="Arial1"/>
      </rPr>
      <t xml:space="preserve">
FICHA TÉCNIDA DE INDICADORES DEL PASO 20
 RESOLUCIÓN 40595 DEL 12 DE JULIO DE 2022</t>
    </r>
  </si>
  <si>
    <t>Código: TR-FPA-036 
Versión: 01 
Fecha: 25/11/2024</t>
  </si>
  <si>
    <t>INSTRUCTIVO DE LA FICHA DE INDICADORES</t>
  </si>
  <si>
    <t>El presente formato constituye la referencia de la ficha de indicadores de gestión, ya sean de eficiencia, eficacia, economía, calidad o cualquier otra clasificación</t>
  </si>
  <si>
    <t>El formato debe ser diligenciado y firmado por quienes sean los responsables del indicador y sus seguimientos. La ficha contiene las siguientes casillas:</t>
  </si>
  <si>
    <r>
      <rPr>
        <b/>
        <sz val="14"/>
        <color indexed="8"/>
        <rFont val="Arial1"/>
      </rPr>
      <t xml:space="preserve">Nombre del Indicador: </t>
    </r>
    <r>
      <rPr>
        <sz val="14"/>
        <color indexed="8"/>
        <rFont val="Arial1"/>
      </rPr>
      <t xml:space="preserve">Relacione el nombre del indicador teniendo en cuenta lo expuesto en la Guía </t>
    </r>
  </si>
  <si>
    <r>
      <rPr>
        <b/>
        <sz val="14"/>
        <color indexed="8"/>
        <rFont val="Arial1"/>
      </rPr>
      <t>Objetivo del Indicador</t>
    </r>
    <r>
      <rPr>
        <sz val="14"/>
        <color indexed="8"/>
        <rFont val="Arial1"/>
      </rPr>
      <t>: Indique la razón por la cual se genera este indicador, cual es su finalidad, por ejemplo hacer seguimiento, realizar verificación de requisitos, este objetivo debe ir alineado con el nombre y la periodicidad</t>
    </r>
  </si>
  <si>
    <r>
      <rPr>
        <b/>
        <sz val="14"/>
        <color indexed="8"/>
        <rFont val="Arial1"/>
      </rPr>
      <t xml:space="preserve">Tipo de Indicador: </t>
    </r>
    <r>
      <rPr>
        <sz val="14"/>
        <color indexed="8"/>
        <rFont val="Arial1"/>
      </rPr>
      <t>Corresponde a la tipología mencionada en la Guía según la cual se clasifique el indicador</t>
    </r>
  </si>
  <si>
    <r>
      <rPr>
        <b/>
        <sz val="14"/>
        <color indexed="8"/>
        <rFont val="Arial1"/>
      </rPr>
      <t>Línea Base</t>
    </r>
    <r>
      <rPr>
        <sz val="14"/>
        <color indexed="8"/>
        <rFont val="Arial1"/>
      </rPr>
      <t>: Datos e información que describe la situación previa a una intervención para el desarrollo, surge de datos históricos donde se revisa el comportamiento del indicador. De no haber línea base se sugiere establecer la misma meta</t>
    </r>
  </si>
  <si>
    <r>
      <rPr>
        <b/>
        <sz val="14"/>
        <color indexed="8"/>
        <rFont val="Arial1"/>
      </rPr>
      <t>Meta Objetivo</t>
    </r>
    <r>
      <rPr>
        <sz val="14"/>
        <color indexed="8"/>
        <rFont val="Arial1"/>
      </rPr>
      <t>: Relacione la meta numérica (en porcentaje o números), el plazo de cumplimiento de la meta general y la vigencia de cumplimiento de esta meta general</t>
    </r>
  </si>
  <si>
    <r>
      <rPr>
        <b/>
        <sz val="14"/>
        <color indexed="8"/>
        <rFont val="Arial1"/>
      </rPr>
      <t>Unidad de Medida</t>
    </r>
    <r>
      <rPr>
        <sz val="14"/>
        <color indexed="8"/>
        <rFont val="Arial1"/>
      </rPr>
      <t>:  Referente para cuantificar la cantidad o tamaño de una variable, puede ser numérica, en porcentaje, fracción, etc.</t>
    </r>
  </si>
  <si>
    <r>
      <rPr>
        <b/>
        <sz val="14"/>
        <color indexed="8"/>
        <rFont val="Arial1"/>
      </rPr>
      <t>Frecuencia:</t>
    </r>
    <r>
      <rPr>
        <sz val="14"/>
        <color indexed="8"/>
        <rFont val="Arial1"/>
      </rPr>
      <t xml:space="preserve"> Hace referencia a la periodicidad con la cual se medirá el indicador, ya sea mensual, bimestral, trimestral, semestral, entre otras</t>
    </r>
  </si>
  <si>
    <r>
      <rPr>
        <b/>
        <sz val="14"/>
        <color indexed="8"/>
        <rFont val="Arial1"/>
      </rPr>
      <t>Meta Vigencia:</t>
    </r>
    <r>
      <rPr>
        <sz val="14"/>
        <color indexed="8"/>
        <rFont val="Arial1"/>
      </rPr>
      <t xml:space="preserve"> Esta puede ser diferente de la Meta Objetivo mencionada debido a que la meta vigencia hace referencia a la frecuencia de medición, pero la meta objetivo puede estar ligada a un programa de gobierno con una frecuencia mayor</t>
    </r>
  </si>
  <si>
    <r>
      <rPr>
        <b/>
        <sz val="14"/>
        <color indexed="8"/>
        <rFont val="Arial1"/>
      </rPr>
      <t xml:space="preserve">Responsable Medición: </t>
    </r>
    <r>
      <rPr>
        <sz val="14"/>
        <color indexed="8"/>
        <rFont val="Arial1"/>
      </rPr>
      <t>Es la persona que se encarga de conseguir la información y diligenciar la ficha</t>
    </r>
  </si>
  <si>
    <r>
      <rPr>
        <b/>
        <sz val="14"/>
        <color indexed="8"/>
        <rFont val="Arial1"/>
      </rPr>
      <t>Responsable Análisis:</t>
    </r>
    <r>
      <rPr>
        <sz val="14"/>
        <color indexed="8"/>
        <rFont val="Arial1"/>
      </rPr>
      <t xml:space="preserve"> Es la persona encargada de con los datos de la ficha, realizar la interpretación de la información, en la mayoría de casos es la misma persona responsable de la medición</t>
    </r>
  </si>
  <si>
    <r>
      <rPr>
        <b/>
        <sz val="14"/>
        <color indexed="8"/>
        <rFont val="Arial1"/>
      </rPr>
      <t xml:space="preserve">Actores Interesados en el Resultado: </t>
    </r>
    <r>
      <rPr>
        <sz val="14"/>
        <color indexed="8"/>
        <rFont val="Arial1"/>
      </rPr>
      <t>Personas o Instituciones que deseen conocer los resultados del indicador, para fines de control o información netamente</t>
    </r>
  </si>
  <si>
    <r>
      <rPr>
        <b/>
        <sz val="14"/>
        <color indexed="8"/>
        <rFont val="Arial1"/>
      </rPr>
      <t>Fuente de Información</t>
    </r>
    <r>
      <rPr>
        <sz val="14"/>
        <color indexed="8"/>
        <rFont val="Arial1"/>
      </rPr>
      <t>: Aquí se debe mencionar las fuentes de todos los datos que permiten el calculo de la formula para llegar al indicador, informes, reportes de estadísticas, entre otras</t>
    </r>
  </si>
  <si>
    <r>
      <rPr>
        <b/>
        <sz val="14"/>
        <rFont val="Arial"/>
        <family val="2"/>
      </rPr>
      <t>Formula de Calculo:</t>
    </r>
    <r>
      <rPr>
        <sz val="14"/>
        <rFont val="Arial"/>
        <family val="2"/>
      </rPr>
      <t xml:space="preserve"> Expresión matemática (generalmente) mediante la cual se muestra la interacción de las variables utilizadas, puede ser una división, multiplicación, suma o una integración de varias operaciones</t>
    </r>
  </si>
  <si>
    <t>INDICADORES RES 40595 DEL 12 DE JULIO DE 2022</t>
  </si>
  <si>
    <t>1. TASA DE SINIESTROS VIALES POR NIVEL DE PERDIDA</t>
  </si>
  <si>
    <t>2. COSTOS SINIESTROS VIALES POR NIVEL DE PÉRDIDA</t>
  </si>
  <si>
    <t>3. RIESGOS DE SEGURIDAD VIAL IDENTIFICADOS</t>
  </si>
  <si>
    <t>3.1. Riesgos de Seguridad Vial Identificados: RSVI (Relacionados con el paso 6)</t>
  </si>
  <si>
    <t>3.2. Gestión de Riesgos Viales: GRV</t>
  </si>
  <si>
    <t>4. CUMPLIMIENTO METAS PESV</t>
  </si>
  <si>
    <t>5. CUMPLIMIENTO DE ACTIVIDADES PLAN ANUAL PESV</t>
  </si>
  <si>
    <t>6. EXCESO JORNADAS LABORALES CONDUCTORES</t>
  </si>
  <si>
    <t>7. COBERTURA PROGRAMA DE GESTIÓN VELOCIDAD</t>
  </si>
  <si>
    <t>8. EXCESOS LÍMITE DE VELOCIDAD LABORAL</t>
  </si>
  <si>
    <t>9. INSPECCIONES DIARIAS PRE OPERACIONALES</t>
  </si>
  <si>
    <t>10. CUMPLIMIENTO PLAN MANTENIMIENTO PREVENTIVO DE VEHÍCULOS</t>
  </si>
  <si>
    <t>11. CUMPLIMIENTO PLAN DE FORMACIÓN EN SEGURIDAD VIAL</t>
  </si>
  <si>
    <t>12. COBERTURA PLAN DE FORMACIÓN EN SEGURIDAD VIAL</t>
  </si>
  <si>
    <t>13. NO CONFORMIDADES AUDITORÍA CERRADAS</t>
  </si>
  <si>
    <t>INDICADORES RES 0312 DE 2019 APLICADOS AL PESV</t>
  </si>
  <si>
    <t>PLAN ESTRATÉGICO DE SEGURIDAD VIAL</t>
  </si>
  <si>
    <t>Código: TR-FPA-036 
Versión: 01 
Fecha: 25/11/2024</t>
  </si>
  <si>
    <t>FICHA TÉCNICA DE INDICADORES DE GESTIÓN</t>
  </si>
  <si>
    <t>DEFINICIÓN DEL INDICADOR</t>
  </si>
  <si>
    <t>NOMBRE DEL INDICADOR</t>
  </si>
  <si>
    <t>OBJETIVO DEL INDICADOR</t>
  </si>
  <si>
    <t>TIPO DE INDICADOR</t>
  </si>
  <si>
    <t>LINEA BASE</t>
  </si>
  <si>
    <t>META OBJETIVO</t>
  </si>
  <si>
    <t>META</t>
  </si>
  <si>
    <t xml:space="preserve">PLAZO  DE CUMPLIMIENTO </t>
  </si>
  <si>
    <t>VIGENCIA DE CUMPLIMENTO</t>
  </si>
  <si>
    <t>MEDIR LA FRECUENCIA DE LOS SINIESTROS VIALES POR NIVEL DE PERDIDA</t>
  </si>
  <si>
    <t>RESULTADO</t>
  </si>
  <si>
    <t>PESV</t>
  </si>
  <si>
    <t>DEFINIR META</t>
  </si>
  <si>
    <t>1 año</t>
  </si>
  <si>
    <t>DEFINIR VIGENCIA</t>
  </si>
  <si>
    <t>INFORMACIÓN PARA LA MEDICIÓN DEL INDICADOR</t>
  </si>
  <si>
    <t xml:space="preserve"> </t>
  </si>
  <si>
    <t>UNIDAD DE MEDIDA</t>
  </si>
  <si>
    <t>FRECUENCIA</t>
  </si>
  <si>
    <t>META VIGENCIA</t>
  </si>
  <si>
    <t>RESPONSABLE MEDICIÓN</t>
  </si>
  <si>
    <t>RESPONSABLE ANÁLISIS</t>
  </si>
  <si>
    <t>ACTORES INTERESADOS EN EL RESULTADO</t>
  </si>
  <si>
    <t>Tasa</t>
  </si>
  <si>
    <t>Trimestral y Acumulado Año</t>
  </si>
  <si>
    <t>Líder Diseño e Implementación PESV</t>
  </si>
  <si>
    <t>CSV (Si aplica) y Líder del Diseño e Implementación del PESV</t>
  </si>
  <si>
    <t>Toda la organización</t>
  </si>
  <si>
    <t>FUENTE DE INFORMACIÓN</t>
  </si>
  <si>
    <t>DESCRIPCIÓN DEL INDICADOR</t>
  </si>
  <si>
    <t>FÓRMULA DE CÁLCULO</t>
  </si>
  <si>
    <t>Registro de Siniestros Viales del Mes
Kilometros Recorridos en el Mes Obtenidos del GPS u otras herramientas On Board, seguimiento, medición, etc.</t>
  </si>
  <si>
    <r>
      <t xml:space="preserve">Tasa de Siniestros Viales por nivel de Perdida: </t>
    </r>
    <r>
      <rPr>
        <b/>
        <sz val="10"/>
        <color rgb="FF000000"/>
        <rFont val="Aparajita"/>
        <family val="1"/>
      </rPr>
      <t>TSV(n)</t>
    </r>
    <r>
      <rPr>
        <sz val="10"/>
        <color indexed="8"/>
        <rFont val="Aparajita"/>
        <family val="1"/>
      </rPr>
      <t xml:space="preserve">
Variables a medir en el indicador:
</t>
    </r>
    <r>
      <rPr>
        <b/>
        <sz val="10"/>
        <color rgb="FF000000"/>
        <rFont val="Aparajita"/>
        <family val="1"/>
      </rPr>
      <t xml:space="preserve">SV(tn): </t>
    </r>
    <r>
      <rPr>
        <sz val="10"/>
        <color indexed="8"/>
        <rFont val="Aparajita"/>
        <family val="1"/>
      </rPr>
      <t xml:space="preserve">número de siniestros viales por trimestre por nivel de perdida: fatalidades, heridos graves con más de 30 días de incapacidad, heridos leves con hasta 30 días de incapacidad, choques simples.
</t>
    </r>
    <r>
      <rPr>
        <b/>
        <sz val="10"/>
        <color rgb="FF000000"/>
        <rFont val="Aparajita"/>
        <family val="1"/>
      </rPr>
      <t>K:</t>
    </r>
    <r>
      <rPr>
        <sz val="10"/>
        <color indexed="8"/>
        <rFont val="Aparajita"/>
        <family val="1"/>
      </rPr>
      <t xml:space="preserve"> constante equivalente a 1’000.000 de kilómetros.
</t>
    </r>
    <r>
      <rPr>
        <b/>
        <sz val="10"/>
        <color rgb="FF000000"/>
        <rFont val="Aparajita"/>
        <family val="1"/>
      </rPr>
      <t>Km(t):</t>
    </r>
    <r>
      <rPr>
        <sz val="10"/>
        <color indexed="8"/>
        <rFont val="Aparajita"/>
        <family val="1"/>
      </rPr>
      <t xml:space="preserve"> Número de kilómetros recorridos por trimestre por toda la flota de vehículos de la empresa.</t>
    </r>
  </si>
  <si>
    <t>TSV(n) = (SV(tn) x K) / (km(t))</t>
  </si>
  <si>
    <t>COMPORTAMIENTO INDICADOR</t>
  </si>
  <si>
    <t>Meses</t>
  </si>
  <si>
    <t>ENE</t>
  </si>
  <si>
    <t>FEB</t>
  </si>
  <si>
    <t>MAR</t>
  </si>
  <si>
    <t>ABR</t>
  </si>
  <si>
    <t>MAY</t>
  </si>
  <si>
    <t>JUN</t>
  </si>
  <si>
    <t>JUL</t>
  </si>
  <si>
    <t>AGOT</t>
  </si>
  <si>
    <t>SEPT</t>
  </si>
  <si>
    <t>OCT</t>
  </si>
  <si>
    <t>NOV</t>
  </si>
  <si>
    <t>DIC</t>
  </si>
  <si>
    <t xml:space="preserve">SV(tn): Numero de siniestros Viales por nivel de perdida </t>
  </si>
  <si>
    <t>K: constante equivalente a 1’000.000 de kilómetros.</t>
  </si>
  <si>
    <t>Km(t): Número de kilómetros recorridos por trimestre por toda la flota de vehículos de la entidad.</t>
  </si>
  <si>
    <t>MEDICIÓN</t>
  </si>
  <si>
    <t>Datos</t>
  </si>
  <si>
    <t>Meta Vigencia</t>
  </si>
  <si>
    <t>Meta Objetivo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</si>
  <si>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</si>
  <si>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</si>
  <si>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</si>
  <si>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</si>
  <si>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</si>
  <si>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</si>
  <si>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</si>
  <si>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</si>
  <si>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</si>
  <si>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</si>
  <si>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</si>
  <si>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</si>
  <si>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Acumulado Año</t>
  </si>
  <si>
    <t>Comparar con los resultados del año</t>
  </si>
  <si>
    <t>Análisis/Interpretación de Resultados del Indicador</t>
  </si>
  <si>
    <t>Observaciones</t>
  </si>
  <si>
    <t xml:space="preserve">Requiere Acción Correctiva, Preventiva o de Mejora:                                                      </t>
  </si>
  <si>
    <t>NO:</t>
  </si>
  <si>
    <t>X</t>
  </si>
  <si>
    <t>SI</t>
  </si>
  <si>
    <t>Notas:</t>
  </si>
  <si>
    <t>MEDIR LOS COSTOS DE LOS SINIESTROS VIALES POR NIVEL DE PÉRDIDA</t>
  </si>
  <si>
    <t>Pesos Colombianos $ (COP)</t>
  </si>
  <si>
    <t>Calculo de costos directos por nivel de perida (Crítico, Grave, Medio, Leve)
Calculo de costos indicrectos por nivel de perida (Crítico, Grave, Medio, Leve)</t>
  </si>
  <si>
    <r>
      <rPr>
        <b/>
        <sz val="10"/>
        <color rgb="FF000000"/>
        <rFont val="Aparajita"/>
        <family val="1"/>
      </rPr>
      <t xml:space="preserve">Costos de siniestros viales por nivel de perdida: </t>
    </r>
    <r>
      <rPr>
        <sz val="10"/>
        <color indexed="8"/>
        <rFont val="Aparajita"/>
        <family val="1"/>
      </rPr>
      <t xml:space="preserve">$SV(n)
</t>
    </r>
    <r>
      <rPr>
        <b/>
        <sz val="10"/>
        <color rgb="FF000000"/>
        <rFont val="Aparajita"/>
        <family val="1"/>
      </rPr>
      <t>Variables a medir en el indicador:</t>
    </r>
    <r>
      <rPr>
        <sz val="10"/>
        <color indexed="8"/>
        <rFont val="Aparajita"/>
        <family val="1"/>
      </rPr>
      <t xml:space="preserve">
</t>
    </r>
    <r>
      <rPr>
        <b/>
        <sz val="10"/>
        <color rgb="FF000000"/>
        <rFont val="Aparajita"/>
        <family val="1"/>
      </rPr>
      <t xml:space="preserve">CDSV(tn): </t>
    </r>
    <r>
      <rPr>
        <sz val="10"/>
        <color indexed="8"/>
        <rFont val="Aparajita"/>
        <family val="1"/>
      </rPr>
      <t xml:space="preserve">Costos directos de siniestros viales por trimestre por nivel de perdida.
</t>
    </r>
    <r>
      <rPr>
        <b/>
        <sz val="10"/>
        <color rgb="FF000000"/>
        <rFont val="Aparajita"/>
        <family val="1"/>
      </rPr>
      <t>CISV(tn):</t>
    </r>
    <r>
      <rPr>
        <sz val="10"/>
        <color indexed="8"/>
        <rFont val="Aparajita"/>
        <family val="1"/>
      </rPr>
      <t xml:space="preserve"> Costos indirectos de siniestros viales por trimestre por nivel de perdida.</t>
    </r>
  </si>
  <si>
    <t>$SV(n) = CSSV(tn) + CISV(tn)</t>
  </si>
  <si>
    <t>CDSV(tn): Costos directos de siniestros viales por trimestre por nivel de perdida.</t>
  </si>
  <si>
    <t>CISV(tn): Costos indirectos de siniestros viales por trimestre por nivel de perdida.</t>
  </si>
  <si>
    <t>VERIFICAR LA CANTIDAD DE RIESGOS IDENTIFICADOS AL INICIO DEL AÑO VS EL FINAL DEL AÑO</t>
  </si>
  <si>
    <t>PROCESO</t>
  </si>
  <si>
    <t>Cantidad</t>
  </si>
  <si>
    <t>Anual</t>
  </si>
  <si>
    <t>Procedimiento de Identificación de Peligros, Evaluación y Valoración de Riesgos (IPEVR)
Reportes de Actos y Condiciones Inseguras
Auditorías de primera, segunda y tercera parte
Informes ARL y otras partes interesadas
Matriz o Herramienta para IPEVR</t>
  </si>
  <si>
    <r>
      <rPr>
        <b/>
        <sz val="10"/>
        <color rgb="FF000000"/>
        <rFont val="Aparajita"/>
        <family val="1"/>
      </rPr>
      <t xml:space="preserve">3.1 Riesgos de Seguridad Vial Identificados: RSVI (Relacionados con el paso 6)
Variables a medir en el indicador:
RI(ia): </t>
    </r>
    <r>
      <rPr>
        <sz val="10"/>
        <color rgb="FF000000"/>
        <rFont val="Aparajita"/>
        <family val="1"/>
      </rPr>
      <t>Cantidad de riesgos identificados al inicio del año (total en matriz).</t>
    </r>
    <r>
      <rPr>
        <b/>
        <sz val="10"/>
        <color rgb="FF000000"/>
        <rFont val="Aparajita"/>
        <family val="1"/>
      </rPr>
      <t xml:space="preserve">
RI(fa): </t>
    </r>
    <r>
      <rPr>
        <sz val="10"/>
        <color rgb="FF000000"/>
        <rFont val="Aparajita"/>
        <family val="1"/>
      </rPr>
      <t>Cantidad de riesgos identificados al final del año (total en matriz).</t>
    </r>
  </si>
  <si>
    <t>RSVI = RI(ia) - RI(fa)</t>
  </si>
  <si>
    <r>
      <t xml:space="preserve">RI(ia): </t>
    </r>
    <r>
      <rPr>
        <sz val="10"/>
        <color rgb="FF000000"/>
        <rFont val="Aparajita"/>
        <family val="1"/>
      </rPr>
      <t>Cantidad de riesgos identificados al inicio del año (total en matriz).</t>
    </r>
  </si>
  <si>
    <r>
      <t xml:space="preserve">RI(fa): </t>
    </r>
    <r>
      <rPr>
        <sz val="10"/>
        <color rgb="FF000000"/>
        <rFont val="Aparajita"/>
        <family val="1"/>
      </rPr>
      <t>Cantidad de riesgos identificados al final del año (total en matriz).</t>
    </r>
  </si>
  <si>
    <t>Validador</t>
  </si>
  <si>
    <t>TOTAL AÑO</t>
  </si>
  <si>
    <t>Defimitivo Año, debe estar en 100%</t>
  </si>
  <si>
    <t>IDENTIFICAR LOS RIESGOS VIALES CON CALIFICACIÓN ALTA A INICIO DE AÑO VS LOS RIESGOS CON CALIFICACIÓN ALTA A FINAL DE AÑO</t>
  </si>
  <si>
    <r>
      <t xml:space="preserve">3.2. Gestión de Riesgos Viales: GRV
Variables a medir en el indicador:
RVA(ia): </t>
    </r>
    <r>
      <rPr>
        <sz val="10"/>
        <color rgb="FF000000"/>
        <rFont val="Aparajita"/>
        <family val="1"/>
      </rPr>
      <t>Cantidad de riesgos con valoración alta al inicio del año.</t>
    </r>
    <r>
      <rPr>
        <b/>
        <sz val="10"/>
        <color rgb="FF000000"/>
        <rFont val="Aparajita"/>
        <family val="1"/>
      </rPr>
      <t xml:space="preserve">
RVA(fa): </t>
    </r>
    <r>
      <rPr>
        <sz val="10"/>
        <color rgb="FF000000"/>
        <rFont val="Aparajita"/>
        <family val="1"/>
      </rPr>
      <t>Cantidad de riesgos con valoración alta al final del año.</t>
    </r>
  </si>
  <si>
    <t>GRV = RVA(ia) - RVA(fa)</t>
  </si>
  <si>
    <r>
      <t xml:space="preserve">RVA(ia): </t>
    </r>
    <r>
      <rPr>
        <sz val="10"/>
        <color rgb="FF000000"/>
        <rFont val="Aparajita"/>
        <family val="1"/>
      </rPr>
      <t>Cantidad de riesgos con valoración alta al inicio del año.</t>
    </r>
  </si>
  <si>
    <r>
      <t xml:space="preserve">RI(fa): </t>
    </r>
    <r>
      <rPr>
        <sz val="10"/>
        <color rgb="FF000000"/>
        <rFont val="Aparajita"/>
        <family val="1"/>
      </rPr>
      <t>Cantidad de riesgos RVA(fa): Cantidad de riesgos con valoración alta al final del año.</t>
    </r>
  </si>
  <si>
    <t>MEDIR EL NIVEL DE CUMPLIMIENTO DE LAS METAS PROPUESTAS EN EL PESV</t>
  </si>
  <si>
    <t>Porcentaje</t>
  </si>
  <si>
    <t>Indicadores propuestos del Paso 20
Auditorías de primera, segunda y tercera parte
Diagnóstico (Paso 5)
Revisión de la Dirección</t>
  </si>
  <si>
    <r>
      <rPr>
        <b/>
        <sz val="10"/>
        <color rgb="FF000000"/>
        <rFont val="Aparajita"/>
        <family val="1"/>
      </rPr>
      <t xml:space="preserve">Cumplimiento Metas PESV: CM PESV
Variables a medir en el indicador:
MA(t): </t>
    </r>
    <r>
      <rPr>
        <sz val="10"/>
        <color rgb="FF000000"/>
        <rFont val="Aparajita"/>
        <family val="1"/>
      </rPr>
      <t>Número de metas alcanzadas o logradas en el PESV por trimestre.</t>
    </r>
    <r>
      <rPr>
        <b/>
        <sz val="10"/>
        <color rgb="FF000000"/>
        <rFont val="Aparajita"/>
        <family val="1"/>
      </rPr>
      <t xml:space="preserve">
TM(t): </t>
    </r>
    <r>
      <rPr>
        <sz val="10"/>
        <color rgb="FF000000"/>
        <rFont val="Aparajita"/>
        <family val="1"/>
      </rPr>
      <t>Número total de metas definidas por trimestre.</t>
    </r>
  </si>
  <si>
    <t>CM PESV =  ((MA(t)) / (TM(t))) X 100</t>
  </si>
  <si>
    <r>
      <t xml:space="preserve">MA(t): </t>
    </r>
    <r>
      <rPr>
        <sz val="10"/>
        <color rgb="FF000000"/>
        <rFont val="Aparajita"/>
        <family val="1"/>
      </rPr>
      <t>Número de metas alcanzadas o logradas en el PESV por trimestre.</t>
    </r>
  </si>
  <si>
    <r>
      <t xml:space="preserve">TM(t): </t>
    </r>
    <r>
      <rPr>
        <sz val="10"/>
        <color rgb="FF000000"/>
        <rFont val="Aparajita"/>
        <family val="1"/>
      </rPr>
      <t>Número total de metas definidas por trimestre.</t>
    </r>
  </si>
  <si>
    <t>MEDIR EL NIVEL DE CUMPLIMIENTO DE LAS ACTIVIDADES DEL PLAN ANUAL DEL PESV</t>
  </si>
  <si>
    <t>Plan Anual de Trabajo (SG-SST y PESV)
Plan de Formación (SG-SST y PESV)
Auditoría</t>
  </si>
  <si>
    <r>
      <rPr>
        <b/>
        <sz val="10"/>
        <color rgb="FF000000"/>
        <rFont val="Aparajita"/>
        <family val="1"/>
      </rPr>
      <t xml:space="preserve">Cumplimiento de actividades plan anual PESV CPlan PESV
Variables a medir en el indicador:
AEPlan(t): </t>
    </r>
    <r>
      <rPr>
        <sz val="10"/>
        <color rgb="FF000000"/>
        <rFont val="Aparajita"/>
        <family val="1"/>
      </rPr>
      <t>Número de actividades ejecutadas del plan anual de trabajo por trimestre PESV.</t>
    </r>
    <r>
      <rPr>
        <b/>
        <sz val="10"/>
        <color rgb="FF000000"/>
        <rFont val="Aparajita"/>
        <family val="1"/>
      </rPr>
      <t xml:space="preserve">
APPlan(t): </t>
    </r>
    <r>
      <rPr>
        <sz val="10"/>
        <color rgb="FF000000"/>
        <rFont val="Aparajita"/>
        <family val="1"/>
      </rPr>
      <t>Numero de actividades planeadas del plan anual de trabajo PESV por trimestre.</t>
    </r>
  </si>
  <si>
    <t>CPlan PESV =  (AEPlan(t)) / (APplan(t))  X 100</t>
  </si>
  <si>
    <r>
      <t xml:space="preserve">AEPlan(t): </t>
    </r>
    <r>
      <rPr>
        <sz val="10"/>
        <color rgb="FF000000"/>
        <rFont val="Aparajita"/>
        <family val="1"/>
      </rPr>
      <t>Número de actividades ejecutadas del plan anual de trabajo por trimestre PESV.</t>
    </r>
  </si>
  <si>
    <r>
      <t xml:space="preserve">APPlan(t): </t>
    </r>
    <r>
      <rPr>
        <sz val="10"/>
        <color rgb="FF000000"/>
        <rFont val="Aparajita"/>
        <family val="1"/>
      </rPr>
      <t>Numero de actividades planeadas del plan anual de trabajo PESV por trimestre.</t>
    </r>
  </si>
  <si>
    <t>IDENTIFICAR EL EXCESO DE JORNADAS LABORALES DE LOS CONDUCTORES</t>
  </si>
  <si>
    <t>Mensual y Acumulado Año</t>
  </si>
  <si>
    <t>Programa de Prevención de la Fatiga,</t>
  </si>
  <si>
    <r>
      <t xml:space="preserve">% Exceso Jornadas Laborales 
Conductores: %EJLC
Variables a medir en el indicador:
#EJD: </t>
    </r>
    <r>
      <rPr>
        <sz val="10"/>
        <color rgb="FF000000"/>
        <rFont val="Aparajita"/>
        <family val="1"/>
      </rPr>
      <t>Numero de excesos en la jornada diaria de trabajo de los conductores (eventos en los que los conductores han superado el tiempo máximo permitido en la legislación) por mes.</t>
    </r>
    <r>
      <rPr>
        <b/>
        <sz val="10"/>
        <color rgb="FF000000"/>
        <rFont val="Aparajita"/>
        <family val="1"/>
      </rPr>
      <t xml:space="preserve">
#SDT:  </t>
    </r>
    <r>
      <rPr>
        <sz val="10"/>
        <color rgb="FF000000"/>
        <rFont val="Aparajita"/>
        <family val="1"/>
      </rPr>
      <t>Sumatoria total de días trabajados por todos los conductores que realzan desplazamientos laborales por mes.</t>
    </r>
  </si>
  <si>
    <t>%EJL =  (#EJD) / (#SDT) X 100</t>
  </si>
  <si>
    <r>
      <t xml:space="preserve">#EJD: </t>
    </r>
    <r>
      <rPr>
        <sz val="10"/>
        <color rgb="FF000000"/>
        <rFont val="Aparajita"/>
        <family val="1"/>
      </rPr>
      <t>Numero de excesos en la jornada diaria de trabajo de los conductores (eventos en los que los conductores han superado el tiempo máximo permitido en la legislación) por mes.</t>
    </r>
  </si>
  <si>
    <r>
      <t xml:space="preserve">#SDT:  </t>
    </r>
    <r>
      <rPr>
        <sz val="10"/>
        <color rgb="FF000000"/>
        <rFont val="Aparajita"/>
        <family val="1"/>
      </rPr>
      <t>Sumatoria total de días trabajados por todos los conductores que realzan desplazamientos laborales por mes.</t>
    </r>
  </si>
  <si>
    <t>IDENTIFICAR LA COBERTURA DEL PROGRAMA DE GESTIÓN DE LA VELOCIDAD</t>
  </si>
  <si>
    <t>PROCESO/COBERTURA</t>
  </si>
  <si>
    <t>Programa de Gestión de la Velocidad Segura,
GPS</t>
  </si>
  <si>
    <r>
      <t xml:space="preserve">Cobertura Programa Gestión Velocidad Empresarial GVE (Paso 8).
Variables a medir en el indicador:
#VIP: </t>
    </r>
    <r>
      <rPr>
        <sz val="10"/>
        <color rgb="FF000000"/>
        <rFont val="Aparajita"/>
        <family val="1"/>
      </rPr>
      <t xml:space="preserve">Vehículos incluidos en el programa de gestión de la velocidad (propios y de terceros utilizados permanentemente para desplazamientos laborales) por mes </t>
    </r>
    <r>
      <rPr>
        <b/>
        <sz val="10"/>
        <color rgb="FF000000"/>
        <rFont val="Aparajita"/>
        <family val="1"/>
      </rPr>
      <t xml:space="preserve">
#VDL: </t>
    </r>
    <r>
      <rPr>
        <sz val="10"/>
        <color rgb="FF000000"/>
        <rFont val="Aparajita"/>
        <family val="1"/>
      </rPr>
      <t>Numero de vehículos utilizados para desplazamientos laborales por mes</t>
    </r>
  </si>
  <si>
    <t>GVE = (#VIP) / (#VDL) X 100</t>
  </si>
  <si>
    <r>
      <t xml:space="preserve">#VIP: </t>
    </r>
    <r>
      <rPr>
        <sz val="10"/>
        <color rgb="FF000000"/>
        <rFont val="Aparajita"/>
        <family val="1"/>
      </rPr>
      <t xml:space="preserve">Vehículos incluidos en el programa de gestión de la velocidad (propios y de terceros utilizados permanentemente para desplazamientos laborales) por mes </t>
    </r>
  </si>
  <si>
    <r>
      <t xml:space="preserve">#VDL: </t>
    </r>
    <r>
      <rPr>
        <sz val="10"/>
        <color rgb="FF000000"/>
        <rFont val="Aparajita"/>
        <family val="1"/>
      </rPr>
      <t>Numero de vehículos utilizados para desplazamientos laborales por mes</t>
    </r>
  </si>
  <si>
    <t>IDENTIFICAR EL NÚMERO DE EXCESOS DE VELOCIDAD LABORAL</t>
  </si>
  <si>
    <r>
      <t xml:space="preserve">Excesos de Límite de Velocidad Laboral: ELVL
Variables a medir en el indicador:
#DLEV: </t>
    </r>
    <r>
      <rPr>
        <sz val="10"/>
        <color rgb="FF000000"/>
        <rFont val="Aparajita"/>
        <family val="1"/>
      </rPr>
      <t>Número diario de desplazamientos laborales con exceso de velocidad (casos en los que se superó el límite definido por la empresa) por mes.</t>
    </r>
    <r>
      <rPr>
        <b/>
        <sz val="10"/>
        <color rgb="FF000000"/>
        <rFont val="Aparajita"/>
        <family val="1"/>
      </rPr>
      <t xml:space="preserve">
#TDL: </t>
    </r>
    <r>
      <rPr>
        <sz val="10"/>
        <color rgb="FF000000"/>
        <rFont val="Aparajita"/>
        <family val="1"/>
      </rPr>
      <t>Número total de desplazamientos por mes.</t>
    </r>
  </si>
  <si>
    <t>ELVL = (#DLEV) / (#TDL)  X 100</t>
  </si>
  <si>
    <r>
      <t xml:space="preserve">#DLEV: </t>
    </r>
    <r>
      <rPr>
        <sz val="10"/>
        <color rgb="FF000000"/>
        <rFont val="Aparajita"/>
        <family val="1"/>
      </rPr>
      <t>Número diario de desplazamientos laborales con exceso de velocidad (casos en los que se superó el límite definido por la empresa) por mes.</t>
    </r>
  </si>
  <si>
    <r>
      <t xml:space="preserve">#TDL: </t>
    </r>
    <r>
      <rPr>
        <sz val="10"/>
        <color rgb="FF000000"/>
        <rFont val="Aparajita"/>
        <family val="1"/>
      </rPr>
      <t>Número total de desplazamientos por mes.</t>
    </r>
  </si>
  <si>
    <t>IDENTIFICAR LA CANTIDAD DE INSPECCIONES PREOPERACIONALES QUE SE REALIZAN DIARIAMENTE</t>
  </si>
  <si>
    <t>Procedimiento o Protocolo de Inspecciones
Registros de Inspecciones
Plan de Mantenimiento
Hoja de Vida de Vehículos</t>
  </si>
  <si>
    <r>
      <t xml:space="preserve">Inspecciones diarias preoperacionales: IDP
Variables a medir en el indicador:
#VID: </t>
    </r>
    <r>
      <rPr>
        <sz val="10"/>
        <color rgb="FF000000"/>
        <rFont val="Aparajita"/>
        <family val="1"/>
      </rPr>
      <t>Número de vehículos inspeccionados diariamente.</t>
    </r>
    <r>
      <rPr>
        <b/>
        <sz val="10"/>
        <color rgb="FF000000"/>
        <rFont val="Aparajita"/>
        <family val="1"/>
      </rPr>
      <t xml:space="preserve">
#TV: </t>
    </r>
    <r>
      <rPr>
        <sz val="10"/>
        <color rgb="FF000000"/>
        <rFont val="Aparajita"/>
        <family val="1"/>
      </rPr>
      <t>Número total de vehículos que trabajan diariamente</t>
    </r>
  </si>
  <si>
    <t>IDP = (#VID) / (#TV)  X 100</t>
  </si>
  <si>
    <r>
      <t xml:space="preserve">#VID: </t>
    </r>
    <r>
      <rPr>
        <sz val="10"/>
        <color rgb="FF000000"/>
        <rFont val="Aparajita"/>
        <family val="1"/>
      </rPr>
      <t>Número de vehículos inspeccionados diariamente.</t>
    </r>
  </si>
  <si>
    <r>
      <t xml:space="preserve">#TV: </t>
    </r>
    <r>
      <rPr>
        <sz val="10"/>
        <color rgb="FF000000"/>
        <rFont val="Aparajita"/>
        <family val="1"/>
      </rPr>
      <t>Número total de vehículos que trabajan diariamente</t>
    </r>
  </si>
  <si>
    <t>IDENTIFICAR EL CUMPLIMIENTO DEL MANTENIMIENTO PREVENTIVO DE LOS VEHÍCULOS</t>
  </si>
  <si>
    <r>
      <t xml:space="preserve">Variables a medir en el indicador:
MEVh(t): </t>
    </r>
    <r>
      <rPr>
        <sz val="10"/>
        <color rgb="FF000000"/>
        <rFont val="Aparajita"/>
        <family val="1"/>
      </rPr>
      <t>Numero de actividades de mantenimiento preventivo ejecutadas por trimestre.</t>
    </r>
    <r>
      <rPr>
        <b/>
        <sz val="10"/>
        <color rgb="FF000000"/>
        <rFont val="Aparajita"/>
        <family val="1"/>
      </rPr>
      <t xml:space="preserve">
MPVh(t):  </t>
    </r>
    <r>
      <rPr>
        <sz val="10"/>
        <color rgb="FF000000"/>
        <rFont val="Aparajita"/>
        <family val="1"/>
      </rPr>
      <t>Número total de actividades de mantenimiento preventivo programadas por trimestre.</t>
    </r>
  </si>
  <si>
    <t>IDP = (MEVh(t)) / (MPVh(t)) X 100</t>
  </si>
  <si>
    <r>
      <t xml:space="preserve">MEVh(t): </t>
    </r>
    <r>
      <rPr>
        <sz val="10"/>
        <color rgb="FF000000"/>
        <rFont val="Aparajita"/>
        <family val="1"/>
      </rPr>
      <t>Numero de actividades de mantenimiento preventivo ejecutadas por trimestre.</t>
    </r>
  </si>
  <si>
    <r>
      <t xml:space="preserve">MPVh(t):  </t>
    </r>
    <r>
      <rPr>
        <sz val="10"/>
        <color rgb="FF000000"/>
        <rFont val="Aparajita"/>
        <family val="1"/>
      </rPr>
      <t>Número total de actividades de mantenimiento preventivo programadas por trimestre.</t>
    </r>
  </si>
  <si>
    <t>CÓDIGO</t>
  </si>
  <si>
    <t>VERSIÓN</t>
  </si>
  <si>
    <t>VIGENCIA</t>
  </si>
  <si>
    <t>Página</t>
  </si>
  <si>
    <t>IDENTIFICAR EL CUMPLIMIENTO DEL PLAN DE FORMACIÓN EN SEGURIDAD VIAL</t>
  </si>
  <si>
    <t>Plan de Formación
Registros de asistencia a plan de formación
Auditorías de primera, segunda y tercera parte</t>
  </si>
  <si>
    <r>
      <t xml:space="preserve">Variables a medir en el indicador:
CESV(t): </t>
    </r>
    <r>
      <rPr>
        <sz val="10"/>
        <color rgb="FF000000"/>
        <rFont val="Aparajita"/>
        <family val="1"/>
      </rPr>
      <t>Numero de capacitaciones en seguridad vial ejecutadas por trimestre.</t>
    </r>
    <r>
      <rPr>
        <b/>
        <sz val="10"/>
        <color rgb="FF000000"/>
        <rFont val="Aparajita"/>
        <family val="1"/>
      </rPr>
      <t xml:space="preserve">
CPSV(t): </t>
    </r>
    <r>
      <rPr>
        <sz val="10"/>
        <color rgb="FF000000"/>
        <rFont val="Aparajita"/>
        <family val="1"/>
      </rPr>
      <t xml:space="preserve">Número total de capacitaciones en seguridad vial programadas por trimestre. </t>
    </r>
  </si>
  <si>
    <t>CPFSV=  (CESVt))/(CPSV(t))  x 100</t>
  </si>
  <si>
    <r>
      <t xml:space="preserve">CESV(t): </t>
    </r>
    <r>
      <rPr>
        <sz val="10"/>
        <color rgb="FF000000"/>
        <rFont val="Aparajita"/>
        <family val="1"/>
      </rPr>
      <t>Numero de capacitaciones en seguridad vial ejecutadas por trimestre.</t>
    </r>
  </si>
  <si>
    <r>
      <t xml:space="preserve">CPSV(t): </t>
    </r>
    <r>
      <rPr>
        <sz val="10"/>
        <color rgb="FF000000"/>
        <rFont val="Aparajita"/>
        <family val="1"/>
      </rPr>
      <t xml:space="preserve">Número total de capacitaciones en seguridad vial programadas por trimestre. </t>
    </r>
  </si>
  <si>
    <t>IDENTIFICAR LA COBERTURA DEL PLAN DE FORMACIÓN EN SEGURIDAD VIAL</t>
  </si>
  <si>
    <t>RESULTADO/COBERTURA</t>
  </si>
  <si>
    <t>Trimestral Acumulado y Acumulado Año</t>
  </si>
  <si>
    <r>
      <t xml:space="preserve">Cobertura plan de formación seguridad vial: CPF PESV
Variables a medir en el indicador:
CFSV(t): </t>
    </r>
    <r>
      <rPr>
        <sz val="10"/>
        <color rgb="FF000000"/>
        <rFont val="Aparajita"/>
        <family val="1"/>
      </rPr>
      <t>Número de colaboradores capacitados en seguridad vial.</t>
    </r>
    <r>
      <rPr>
        <b/>
        <sz val="10"/>
        <color rgb="FF000000"/>
        <rFont val="Aparajita"/>
        <family val="1"/>
      </rPr>
      <t xml:space="preserve">
CT(t): </t>
    </r>
    <r>
      <rPr>
        <sz val="10"/>
        <color rgb="FF000000"/>
        <rFont val="Aparajita"/>
        <family val="1"/>
      </rPr>
      <t xml:space="preserve">Número total de colaboradores de la empresa. </t>
    </r>
  </si>
  <si>
    <t>CPFSV = (CFSV)) / (CT(t)) X 100</t>
  </si>
  <si>
    <r>
      <t xml:space="preserve">CFSV(t): </t>
    </r>
    <r>
      <rPr>
        <sz val="10"/>
        <color rgb="FF000000"/>
        <rFont val="Aparajita"/>
        <family val="1"/>
      </rPr>
      <t>Número de colaboradores capacitados en seguridad vial.</t>
    </r>
  </si>
  <si>
    <r>
      <t xml:space="preserve">CT(t): </t>
    </r>
    <r>
      <rPr>
        <sz val="10"/>
        <color rgb="FF000000"/>
        <rFont val="Aparajita"/>
        <family val="1"/>
      </rPr>
      <t xml:space="preserve">Número total de colaboradores de la empresa. </t>
    </r>
  </si>
  <si>
    <t>IDENTIFICAR EL ESTADO DE LA GESTIÓN DE LAS NO CONFORMIDADES DE LAS AUDITORÍAS</t>
  </si>
  <si>
    <t>RESULTADO Y PROCESO</t>
  </si>
  <si>
    <t>Auditorías de primera, segunda y tercera parte
Diagnostico (Paso 5)</t>
  </si>
  <si>
    <r>
      <t xml:space="preserve">No conformidades auditorias cerradas NCAC
Variables a medir en el indicador:
#NCI: </t>
    </r>
    <r>
      <rPr>
        <sz val="10"/>
        <color rgb="FF000000"/>
        <rFont val="Aparajita"/>
        <family val="1"/>
      </rPr>
      <t xml:space="preserve">Número de no conformidades identificadas y analizadas. </t>
    </r>
    <r>
      <rPr>
        <b/>
        <sz val="10"/>
        <color rgb="FF000000"/>
        <rFont val="Aparajita"/>
        <family val="1"/>
      </rPr>
      <t xml:space="preserve">
#NCG: </t>
    </r>
    <r>
      <rPr>
        <sz val="10"/>
        <color rgb="FF000000"/>
        <rFont val="Aparajita"/>
        <family val="1"/>
      </rPr>
      <t>Número de no conformidades gestionadas y cerradas.</t>
    </r>
  </si>
  <si>
    <t>NCAC = (#NCG) / (#NCI) X 100</t>
  </si>
  <si>
    <r>
      <t xml:space="preserve">#NCI: </t>
    </r>
    <r>
      <rPr>
        <sz val="10"/>
        <color rgb="FF000000"/>
        <rFont val="Aparajita"/>
        <family val="1"/>
      </rPr>
      <t xml:space="preserve">Número de no conformidades identificadas y analizadas. </t>
    </r>
  </si>
  <si>
    <r>
      <t xml:space="preserve">#NCG: </t>
    </r>
    <r>
      <rPr>
        <sz val="10"/>
        <color rgb="FF000000"/>
        <rFont val="Aparajita"/>
        <family val="1"/>
      </rPr>
      <t>Número de no conformidades gestionadas y cerradas.</t>
    </r>
  </si>
  <si>
    <t>Volver a Pestaña de Navegación e Instrucciones</t>
  </si>
  <si>
    <t>Mes</t>
  </si>
  <si>
    <t># de accidentes de trabajo</t>
  </si>
  <si>
    <t># de trabajadores mes</t>
  </si>
  <si>
    <t># de dias de incapacidad por accidente de trabajo</t>
  </si>
  <si>
    <t># de días cargados (muerte, invalidez o incapacidad)</t>
  </si>
  <si>
    <t># accidentes mortales</t>
  </si>
  <si>
    <t># accidentes mortales año</t>
  </si>
  <si>
    <t>Total accidentes en el año</t>
  </si>
  <si>
    <t>Casos antiguos EL</t>
  </si>
  <si>
    <t>Casos Nuevos EL</t>
  </si>
  <si>
    <t>Promedio de trabajadores</t>
  </si>
  <si>
    <t>Número de días de ausencia por incapacidad laboral o común en el mes</t>
  </si>
  <si>
    <t># de días de trabajo programados en la empresa</t>
  </si>
  <si>
    <t># de días de trabajo programados en el mes</t>
  </si>
  <si>
    <t>Frecuencia de accidentalidad</t>
  </si>
  <si>
    <t>Severidad de accidentalidad</t>
  </si>
  <si>
    <t>Proporción de accidentes de trabajo mortales</t>
  </si>
  <si>
    <t>Prevalencia de la enfermedad laboral</t>
  </si>
  <si>
    <t>Incidencia de la enfermedad laboral</t>
  </si>
  <si>
    <t>Ausentismo por causa médica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</si>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</sst>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_-* #,##0_-;\-* #,##0_-;_-* &quot;-&quot;??_-;_-@_-"/>
  </numFmts>
  <fonts count="28">
    <font>
      <sz val="11"/>
      <color indexed="8"/>
      <name val="Arial1"/>
    </font>
    <font>
      <sz val="10"/>
      <color indexed="8"/>
      <name val="Arial1"/>
    </font>
    <font>
      <b/>
      <sz val="11"/>
      <color indexed="8"/>
      <name val="Arial1"/>
    </font>
    <font>
      <b/>
      <sz val="10"/>
      <color indexed="8"/>
      <name val="Aparajita"/>
      <family val="2"/>
    </font>
    <font>
      <sz val="10"/>
      <color indexed="8"/>
      <name val="Aparajita"/>
      <family val="2"/>
    </font>
    <font>
      <sz val="10"/>
      <color theme="0"/>
      <name val="Aparajita"/>
      <family val="2"/>
    </font>
    <font>
      <b/>
      <sz val="10"/>
      <color indexed="12"/>
      <name val="Aparajita"/>
      <family val="2"/>
    </font>
    <font>
      <sz val="10"/>
      <color indexed="18"/>
      <name val="Aparajita"/>
      <family val="2"/>
    </font>
    <font>
      <sz val="10"/>
      <color rgb="FFFF0000"/>
      <name val="Aparajita"/>
      <family val="2"/>
    </font>
    <font>
      <b/>
      <sz val="10"/>
      <color indexed="8"/>
      <name val="Aparajita"/>
      <family val="1"/>
    </font>
    <font>
      <sz val="8"/>
      <name val="Arial1"/>
    </font>
    <font>
      <b/>
      <sz val="10"/>
      <color indexed="8"/>
      <name val="Arial"/>
      <family val="2"/>
    </font>
    <font>
      <b/>
      <sz val="10"/>
      <color rgb="FF464646"/>
      <name val="Arial"/>
      <family val="2"/>
    </font>
    <font>
      <sz val="11"/>
      <color indexed="8"/>
      <name val="Arial1"/>
    </font>
    <font>
      <sz val="14"/>
      <color indexed="8"/>
      <name val="Arial1"/>
    </font>
    <font>
      <b/>
      <sz val="14"/>
      <color indexed="8"/>
      <name val="Arial1"/>
    </font>
    <font>
      <b/>
      <sz val="10"/>
      <color rgb="FF000000"/>
      <name val="Aparajita"/>
      <family val="1"/>
    </font>
    <font>
      <sz val="10"/>
      <color indexed="8"/>
      <name val="Aparajita"/>
      <family val="1"/>
    </font>
    <font>
      <sz val="20"/>
      <color indexed="18"/>
      <name val="Aparajita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Arial1"/>
    </font>
    <font>
      <sz val="10"/>
      <color rgb="FF000000"/>
      <name val="Aparajita"/>
      <family val="1"/>
    </font>
    <font>
      <sz val="14"/>
      <name val="Arial"/>
      <family val="2"/>
    </font>
    <font>
      <b/>
      <sz val="14"/>
      <name val="Arial"/>
      <family val="2"/>
    </font>
    <font>
      <u/>
      <sz val="14"/>
      <name val="Arial"/>
      <family val="2"/>
    </font>
    <font>
      <sz val="11"/>
      <name val="Arial1"/>
    </font>
    <font>
      <sz val="14"/>
      <name val="Arial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45"/>
      </patternFill>
    </fill>
    <fill>
      <patternFill patternType="solid">
        <fgColor rgb="FFFAF9F4"/>
        <bgColor indexed="64"/>
      </patternFill>
    </fill>
    <fill>
      <patternFill patternType="solid">
        <fgColor rgb="FFF1EEE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indexed="45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 applyBorder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1" fillId="0" borderId="0" applyNumberFormat="0" applyFill="0" applyBorder="0" applyAlignment="0" applyProtection="0"/>
  </cellStyleXfs>
  <cellXfs count="172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10" fontId="4" fillId="0" borderId="0" xfId="0" applyNumberFormat="1" applyFont="1"/>
    <xf numFmtId="0" fontId="3" fillId="0" borderId="7" xfId="0" applyFont="1" applyBorder="1" applyAlignment="1">
      <alignment horizontal="center" wrapText="1"/>
    </xf>
    <xf numFmtId="9" fontId="4" fillId="0" borderId="7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10" fontId="3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2" fontId="9" fillId="0" borderId="7" xfId="0" applyNumberFormat="1" applyFont="1" applyBorder="1" applyAlignment="1">
      <alignment horizontal="center" vertical="center"/>
    </xf>
    <xf numFmtId="43" fontId="9" fillId="0" borderId="7" xfId="2" applyFont="1" applyBorder="1" applyAlignment="1">
      <alignment horizontal="center" vertical="center"/>
    </xf>
    <xf numFmtId="165" fontId="9" fillId="0" borderId="7" xfId="2" applyNumberFormat="1" applyFont="1" applyBorder="1" applyAlignment="1">
      <alignment horizontal="center" vertical="center"/>
    </xf>
    <xf numFmtId="165" fontId="4" fillId="0" borderId="0" xfId="0" applyNumberFormat="1" applyFont="1"/>
    <xf numFmtId="43" fontId="4" fillId="0" borderId="7" xfId="2" applyFont="1" applyBorder="1" applyAlignment="1">
      <alignment horizontal="center" vertical="center"/>
    </xf>
    <xf numFmtId="43" fontId="5" fillId="0" borderId="0" xfId="2" applyFont="1" applyAlignment="1">
      <alignment horizontal="center"/>
    </xf>
    <xf numFmtId="164" fontId="9" fillId="0" borderId="7" xfId="3" applyFont="1" applyBorder="1" applyAlignment="1">
      <alignment horizontal="center" vertical="center"/>
    </xf>
    <xf numFmtId="164" fontId="4" fillId="0" borderId="7" xfId="3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2" fontId="4" fillId="0" borderId="7" xfId="2" applyNumberFormat="1" applyFont="1" applyBorder="1" applyAlignment="1">
      <alignment horizontal="center" vertical="center"/>
    </xf>
    <xf numFmtId="2" fontId="9" fillId="0" borderId="7" xfId="3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vertical="center"/>
    </xf>
    <xf numFmtId="9" fontId="4" fillId="0" borderId="7" xfId="4" applyFont="1" applyBorder="1" applyAlignment="1">
      <alignment horizontal="center" vertical="center"/>
    </xf>
    <xf numFmtId="9" fontId="5" fillId="0" borderId="0" xfId="4" applyFont="1" applyAlignment="1">
      <alignment horizontal="center"/>
    </xf>
    <xf numFmtId="9" fontId="9" fillId="0" borderId="7" xfId="4" applyFont="1" applyBorder="1" applyAlignment="1">
      <alignment horizontal="center" vertical="center"/>
    </xf>
    <xf numFmtId="9" fontId="5" fillId="0" borderId="7" xfId="4" applyFont="1" applyBorder="1"/>
    <xf numFmtId="10" fontId="4" fillId="0" borderId="7" xfId="2" applyNumberFormat="1" applyFont="1" applyBorder="1" applyAlignment="1">
      <alignment horizontal="center" vertical="center"/>
    </xf>
    <xf numFmtId="10" fontId="4" fillId="0" borderId="7" xfId="4" applyNumberFormat="1" applyFont="1" applyBorder="1" applyAlignment="1">
      <alignment horizontal="center" vertical="center"/>
    </xf>
    <xf numFmtId="0" fontId="25" fillId="0" borderId="7" xfId="5" applyFont="1" applyBorder="1" applyAlignment="1">
      <alignment horizontal="justify" vertical="center" readingOrder="1"/>
    </xf>
    <xf numFmtId="0" fontId="23" fillId="0" borderId="7" xfId="0" applyFont="1" applyBorder="1" applyAlignment="1">
      <alignment horizontal="justify" vertical="center" readingOrder="1"/>
    </xf>
    <xf numFmtId="0" fontId="14" fillId="0" borderId="7" xfId="0" applyFont="1" applyBorder="1" applyAlignment="1">
      <alignment horizontal="justify" vertical="center" wrapText="1"/>
    </xf>
    <xf numFmtId="0" fontId="23" fillId="0" borderId="7" xfId="0" applyFont="1" applyBorder="1" applyAlignment="1">
      <alignment horizontal="justify" vertical="center" wrapText="1"/>
    </xf>
    <xf numFmtId="0" fontId="26" fillId="5" borderId="7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wrapText="1"/>
    </xf>
    <xf numFmtId="0" fontId="23" fillId="6" borderId="7" xfId="0" applyFont="1" applyFill="1" applyBorder="1" applyAlignment="1">
      <alignment horizontal="center" wrapText="1"/>
    </xf>
    <xf numFmtId="0" fontId="4" fillId="7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1" fillId="0" borderId="0" xfId="5"/>
    <xf numFmtId="0" fontId="25" fillId="0" borderId="19" xfId="5" applyFont="1" applyBorder="1" applyAlignment="1">
      <alignment horizontal="justify" vertical="center" readingOrder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3" fillId="0" borderId="7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4" fillId="0" borderId="13" xfId="0" applyFont="1" applyBorder="1" applyAlignment="1">
      <alignment horizontal="justify" vertical="center"/>
    </xf>
    <xf numFmtId="0" fontId="4" fillId="0" borderId="18" xfId="0" applyFont="1" applyBorder="1" applyAlignment="1">
      <alignment horizontal="justify" vertical="center"/>
    </xf>
    <xf numFmtId="0" fontId="4" fillId="0" borderId="14" xfId="0" applyFont="1" applyBorder="1" applyAlignment="1">
      <alignment horizontal="justify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3" fillId="7" borderId="10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65" fontId="9" fillId="0" borderId="7" xfId="2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18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justify" vertical="center" wrapText="1"/>
    </xf>
    <xf numFmtId="0" fontId="17" fillId="0" borderId="11" xfId="0" applyFont="1" applyBorder="1" applyAlignment="1">
      <alignment horizontal="justify" vertical="center" wrapText="1"/>
    </xf>
    <xf numFmtId="0" fontId="17" fillId="0" borderId="12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9" fontId="4" fillId="0" borderId="7" xfId="0" applyNumberFormat="1" applyFont="1" applyBorder="1" applyAlignment="1">
      <alignment horizontal="center" vertical="center"/>
    </xf>
    <xf numFmtId="9" fontId="8" fillId="0" borderId="10" xfId="0" applyNumberFormat="1" applyFont="1" applyBorder="1" applyAlignment="1">
      <alignment horizontal="center" vertical="center"/>
    </xf>
    <xf numFmtId="9" fontId="8" fillId="0" borderId="11" xfId="0" applyNumberFormat="1" applyFont="1" applyBorder="1" applyAlignment="1">
      <alignment horizontal="center" vertical="center"/>
    </xf>
    <xf numFmtId="9" fontId="8" fillId="0" borderId="12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1" fillId="0" borderId="1" xfId="5" applyBorder="1" applyAlignment="1">
      <alignment horizontal="center" vertical="center" wrapText="1"/>
    </xf>
    <xf numFmtId="0" fontId="21" fillId="0" borderId="2" xfId="5" applyBorder="1" applyAlignment="1">
      <alignment horizontal="center" vertical="center" wrapText="1"/>
    </xf>
    <xf numFmtId="0" fontId="21" fillId="0" borderId="3" xfId="5" applyBorder="1" applyAlignment="1">
      <alignment horizontal="center" vertical="center" wrapText="1"/>
    </xf>
    <xf numFmtId="0" fontId="21" fillId="0" borderId="5" xfId="5" applyBorder="1" applyAlignment="1">
      <alignment vertical="center"/>
    </xf>
    <xf numFmtId="0" fontId="21" fillId="0" borderId="0" xfId="5" applyAlignment="1">
      <alignment horizontal="center" vertical="center" wrapText="1"/>
    </xf>
    <xf numFmtId="0" fontId="21" fillId="0" borderId="4" xfId="5" applyBorder="1" applyAlignment="1">
      <alignment horizontal="center" vertical="center" wrapText="1"/>
    </xf>
    <xf numFmtId="0" fontId="21" fillId="0" borderId="8" xfId="5" applyBorder="1" applyAlignment="1">
      <alignment vertical="center"/>
    </xf>
    <xf numFmtId="0" fontId="21" fillId="0" borderId="6" xfId="5" applyBorder="1" applyAlignment="1">
      <alignment horizontal="center" vertical="center" wrapText="1"/>
    </xf>
    <xf numFmtId="0" fontId="21" fillId="0" borderId="9" xfId="5" applyBorder="1" applyAlignment="1">
      <alignment horizontal="center" vertical="center" wrapText="1"/>
    </xf>
    <xf numFmtId="165" fontId="9" fillId="0" borderId="10" xfId="2" applyNumberFormat="1" applyFont="1" applyBorder="1" applyAlignment="1">
      <alignment horizontal="center" vertical="center"/>
    </xf>
    <xf numFmtId="165" fontId="9" fillId="0" borderId="12" xfId="2" applyNumberFormat="1" applyFont="1" applyBorder="1" applyAlignment="1">
      <alignment horizontal="center" vertical="center"/>
    </xf>
    <xf numFmtId="165" fontId="9" fillId="0" borderId="11" xfId="2" applyNumberFormat="1" applyFont="1" applyBorder="1" applyAlignment="1">
      <alignment horizontal="center" vertical="center"/>
    </xf>
    <xf numFmtId="164" fontId="9" fillId="0" borderId="7" xfId="3" applyFont="1" applyBorder="1" applyAlignment="1">
      <alignment horizontal="center" vertical="center"/>
    </xf>
    <xf numFmtId="0" fontId="22" fillId="0" borderId="10" xfId="0" applyFont="1" applyBorder="1" applyAlignment="1">
      <alignment horizontal="justify" vertical="center" wrapText="1"/>
    </xf>
    <xf numFmtId="2" fontId="9" fillId="0" borderId="10" xfId="3" applyNumberFormat="1" applyFont="1" applyBorder="1" applyAlignment="1">
      <alignment horizontal="center" vertical="center"/>
    </xf>
    <xf numFmtId="2" fontId="9" fillId="0" borderId="12" xfId="3" applyNumberFormat="1" applyFont="1" applyBorder="1" applyAlignment="1">
      <alignment horizontal="center" vertical="center"/>
    </xf>
    <xf numFmtId="2" fontId="9" fillId="0" borderId="11" xfId="3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justify" vertical="center" wrapText="1"/>
    </xf>
    <xf numFmtId="2" fontId="9" fillId="0" borderId="7" xfId="0" applyNumberFormat="1" applyFont="1" applyBorder="1" applyAlignment="1">
      <alignment horizontal="center" vertical="center"/>
    </xf>
    <xf numFmtId="2" fontId="9" fillId="0" borderId="7" xfId="3" applyNumberFormat="1" applyFont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9" xfId="0" applyFont="1" applyBorder="1" applyAlignment="1"/>
    <xf numFmtId="0" fontId="4" fillId="0" borderId="20" xfId="0" applyFont="1" applyBorder="1" applyAlignment="1"/>
    <xf numFmtId="0" fontId="4" fillId="0" borderId="21" xfId="0" applyFont="1" applyBorder="1" applyAlignment="1"/>
    <xf numFmtId="0" fontId="4" fillId="0" borderId="0" xfId="0" applyFont="1" applyAlignment="1"/>
  </cellXfs>
  <cellStyles count="6">
    <cellStyle name="Hipervínculo" xfId="5" builtinId="8"/>
    <cellStyle name="Millares" xfId="2" builtinId="3"/>
    <cellStyle name="Moneda" xfId="3" builtinId="4"/>
    <cellStyle name="Normal" xfId="0" builtinId="0"/>
    <cellStyle name="Normal 2" xfId="1" xr:uid="{00000000-0005-0000-0000-000001000000}"/>
    <cellStyle name="Porcentaje" xfId="4" builtinId="5"/>
  </cellStyles>
  <dxfs count="20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0A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D320"/>
      <rgbColor rgb="00FF9900"/>
      <rgbColor rgb="00FF420E"/>
      <rgbColor rgb="00666699"/>
      <rgbColor rgb="00969696"/>
      <rgbColor rgb="0000458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TASA DE SINIESTROS VIALES POR NIVEL DE PERDIDA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270135067970731"/>
          <c:y val="0.17984106657948035"/>
          <c:w val="0.8752504841069052"/>
          <c:h val="0.60562715127737066"/>
        </c:manualLayout>
      </c:layout>
      <c:lineChart>
        <c:grouping val="standard"/>
        <c:varyColors val="0"/>
        <c:ser>
          <c:idx val="0"/>
          <c:order val="0"/>
          <c:tx>
            <c:v>Meses</c:v>
          </c:tx>
          <c:marker>
            <c:symbol val="none"/>
          </c:marker>
          <c:dLbls>
            <c:delete val="1"/>
          </c:dLbls>
          <c:cat>
            <c:strRef>
              <c:f>('I1'!$B$26,'I1'!$B$29,'I1'!$B$32,'I1'!$B$35)</c:f>
              <c:strCache>
                <c:ptCount val="4"/>
                <c:pt idx="0">
                  <c:v>Mar</c:v>
                </c:pt>
                <c:pt idx="1">
                  <c:v>Jun</c:v>
                </c:pt>
                <c:pt idx="2">
                  <c:v>Sep</c:v>
                </c:pt>
                <c:pt idx="3">
                  <c:v>Dic</c:v>
                </c:pt>
              </c:strCache>
            </c:strRef>
          </c:cat>
          <c:val>
            <c:numRef>
              <c:f>('I1'!$B$26,'I1'!$B$29,'I1'!$B$32,'I1'!$B$35)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01-4295-A0A0-5D1CCAA99DFC}"/>
            </c:ext>
          </c:extLst>
        </c:ser>
        <c:ser>
          <c:idx val="1"/>
          <c:order val="1"/>
          <c:tx>
            <c:v>Datos</c:v>
          </c:tx>
          <c:marker>
            <c:symbol val="none"/>
          </c:marker>
          <c:dLbls>
            <c:dLbl>
              <c:idx val="2"/>
              <c:layout>
                <c:manualLayout>
                  <c:x val="7.9522862823061622E-3"/>
                  <c:y val="-2.3068050749711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D01-4295-A0A0-5D1CCAA99DF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('I1'!$B$26,'I1'!$B$29,'I1'!$B$32,'I1'!$B$35)</c:f>
              <c:strCache>
                <c:ptCount val="4"/>
                <c:pt idx="0">
                  <c:v>Mar</c:v>
                </c:pt>
                <c:pt idx="1">
                  <c:v>Jun</c:v>
                </c:pt>
                <c:pt idx="2">
                  <c:v>Sep</c:v>
                </c:pt>
                <c:pt idx="3">
                  <c:v>Dic</c:v>
                </c:pt>
              </c:strCache>
            </c:strRef>
          </c:cat>
          <c:val>
            <c:numRef>
              <c:f>('I1'!$C$26,'I1'!$C$29,'I1'!$C$32,'I1'!$C$35)</c:f>
              <c:numCache>
                <c:formatCode>_(* #,##0.00_);_(* \(#,##0.00\);_(* "-"??_);_(@_)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1000</c:v>
                </c:pt>
                <c:pt idx="3">
                  <c:v>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01-4295-A0A0-5D1CCAA99D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82483072"/>
        <c:axId val="82484608"/>
      </c:lineChart>
      <c:catAx>
        <c:axId val="82483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Meses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s-CO"/>
          </a:p>
        </c:txPr>
        <c:crossAx val="82484608"/>
        <c:crosses val="autoZero"/>
        <c:auto val="1"/>
        <c:lblAlgn val="ctr"/>
        <c:lblOffset val="100"/>
        <c:noMultiLvlLbl val="0"/>
      </c:catAx>
      <c:valAx>
        <c:axId val="82484608"/>
        <c:scaling>
          <c:orientation val="minMax"/>
          <c:max val="1000"/>
        </c:scaling>
        <c:delete val="0"/>
        <c:axPos val="l"/>
        <c:majorGridlines>
          <c:spPr>
            <a:ln w="12700">
              <a:solidFill>
                <a:srgbClr val="B3B3B3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Datos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82483072"/>
        <c:crosses val="autoZero"/>
        <c:crossBetween val="between"/>
      </c:valAx>
      <c:spPr>
        <a:noFill/>
        <a:ln w="12700">
          <a:solidFill>
            <a:srgbClr val="B3B3B3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4.117793851392669E-2"/>
          <c:y val="0.88003921147692976"/>
          <c:w val="0.1001891016108076"/>
          <c:h val="0.11996128143556524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O"/>
        </a:p>
      </c:txPr>
    </c:legend>
    <c:plotVisOnly val="0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1"/>
          <a:ea typeface="Arial1"/>
          <a:cs typeface="Arial1"/>
        </a:defRPr>
      </a:pPr>
      <a:endParaRPr lang="es-CO"/>
    </a:p>
  </c:txPr>
  <c:printSettings>
    <c:headerFooter alignWithMargins="0"/>
    <c:pageMargins b="1" l="0.75" r="0.75" t="1" header="0.51180555555555551" footer="0.51180555555555551"/>
    <c:pageSetup firstPageNumber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COSTOS SINIESTROS VIALES POR NIVEL DE PÉRDIDA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Meses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('I2'!$B$22,'I2'!$B$25,'I2'!$B$28,'I2'!$B$31,'I2'!$B$34)</c:f>
              <c:strCache>
                <c:ptCount val="5"/>
                <c:pt idx="0">
                  <c:v>Meses</c:v>
                </c:pt>
                <c:pt idx="1">
                  <c:v>Mar</c:v>
                </c:pt>
                <c:pt idx="2">
                  <c:v>Jun</c:v>
                </c:pt>
                <c:pt idx="3">
                  <c:v>Sep</c:v>
                </c:pt>
                <c:pt idx="4">
                  <c:v>Dic</c:v>
                </c:pt>
              </c:strCache>
            </c:strRef>
          </c:cat>
          <c:val>
            <c:numRef>
              <c:f>('I2'!$C$25,'I2'!$C$28,'I2'!$C$31,'I2'!$C$34)</c:f>
              <c:numCache>
                <c:formatCode>_-"$"\ * #,##0.00_-;\-"$"\ * #,##0.00_-;_-"$"\ * "-"??_-;_-@_-</c:formatCode>
                <c:ptCount val="4"/>
                <c:pt idx="0">
                  <c:v>80010</c:v>
                </c:pt>
                <c:pt idx="1">
                  <c:v>90045</c:v>
                </c:pt>
                <c:pt idx="2">
                  <c:v>5005</c:v>
                </c:pt>
                <c:pt idx="3">
                  <c:v>10005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53-4572-A73A-851BC712E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6222016"/>
        <c:axId val="666221600"/>
      </c:barChart>
      <c:catAx>
        <c:axId val="666222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6221600"/>
        <c:crosses val="autoZero"/>
        <c:auto val="1"/>
        <c:lblAlgn val="ctr"/>
        <c:lblOffset val="100"/>
        <c:noMultiLvlLbl val="0"/>
      </c:catAx>
      <c:valAx>
        <c:axId val="66622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&quot;$&quot;\ * #,##0.00_-;\-&quot;$&quot;\ * #,##0.00_-;_-&quot;$&quot;\ 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622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3.1. Riesgos de Seguridad Vial Identificados: RSVI (Relacionados con el paso 6)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'I3.1'!$B$23:$B$34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'I3.1'!$E$23:$E$34</c:f>
              <c:numCache>
                <c:formatCode>0%</c:formatCode>
                <c:ptCount val="12"/>
                <c:pt idx="0">
                  <c:v>0.2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86-441D-8AF6-2A40431D6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6745792"/>
        <c:axId val="676746624"/>
      </c:radarChart>
      <c:catAx>
        <c:axId val="676745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6746624"/>
        <c:crosses val="autoZero"/>
        <c:auto val="1"/>
        <c:lblAlgn val="ctr"/>
        <c:lblOffset val="100"/>
        <c:noMultiLvlLbl val="0"/>
      </c:catAx>
      <c:valAx>
        <c:axId val="67674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6745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3.2. Gestión de Riesgos Viales: GRV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'I3.2'!$B$23:$B$34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'I3.2'!$E$23:$E$34</c:f>
              <c:numCache>
                <c:formatCode>0%</c:formatCode>
                <c:ptCount val="12"/>
                <c:pt idx="0">
                  <c:v>0.2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BF-45E1-91FB-9EDB068C74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6745792"/>
        <c:axId val="676746624"/>
      </c:radarChart>
      <c:catAx>
        <c:axId val="676745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6746624"/>
        <c:crosses val="autoZero"/>
        <c:auto val="1"/>
        <c:lblAlgn val="ctr"/>
        <c:lblOffset val="100"/>
        <c:noMultiLvlLbl val="0"/>
      </c:catAx>
      <c:valAx>
        <c:axId val="67674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6745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COSTOS SINIESTROS VIALES POR NIVEL DE PÉRDIDA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Meses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('I4'!$B$22,'I4'!$B$25,'I4'!$B$28,'I4'!$B$31,'I4'!$B$34)</c:f>
              <c:strCache>
                <c:ptCount val="5"/>
                <c:pt idx="0">
                  <c:v>Meses</c:v>
                </c:pt>
                <c:pt idx="1">
                  <c:v>Mar</c:v>
                </c:pt>
                <c:pt idx="2">
                  <c:v>Jun</c:v>
                </c:pt>
                <c:pt idx="3">
                  <c:v>Sep</c:v>
                </c:pt>
                <c:pt idx="4">
                  <c:v>Dic</c:v>
                </c:pt>
              </c:strCache>
            </c:strRef>
          </c:cat>
          <c:val>
            <c:numRef>
              <c:f>('I4'!$C$25,'I4'!$C$28,'I4'!$C$31,'I4'!$C$34)</c:f>
              <c:numCache>
                <c:formatCode>0%</c:formatCode>
                <c:ptCount val="4"/>
                <c:pt idx="0">
                  <c:v>0.83333333333333337</c:v>
                </c:pt>
                <c:pt idx="1">
                  <c:v>0.9</c:v>
                </c:pt>
                <c:pt idx="2">
                  <c:v>0.5</c:v>
                </c:pt>
                <c:pt idx="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0D-4AE9-9046-3B9942854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6222016"/>
        <c:axId val="666221600"/>
      </c:barChart>
      <c:catAx>
        <c:axId val="666222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6221600"/>
        <c:crosses val="autoZero"/>
        <c:auto val="1"/>
        <c:lblAlgn val="ctr"/>
        <c:lblOffset val="100"/>
        <c:noMultiLvlLbl val="0"/>
      </c:catAx>
      <c:valAx>
        <c:axId val="66622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622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CUMPLIMIENTO METAS PESV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Meses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('I5'!$B$22,'I5'!$B$25,'I5'!$B$28,'I5'!$B$31,'I5'!$B$34)</c:f>
              <c:strCache>
                <c:ptCount val="5"/>
                <c:pt idx="0">
                  <c:v>Meses</c:v>
                </c:pt>
                <c:pt idx="1">
                  <c:v>Mar</c:v>
                </c:pt>
                <c:pt idx="2">
                  <c:v>Jun</c:v>
                </c:pt>
                <c:pt idx="3">
                  <c:v>Sep</c:v>
                </c:pt>
                <c:pt idx="4">
                  <c:v>Dic</c:v>
                </c:pt>
              </c:strCache>
            </c:strRef>
          </c:cat>
          <c:val>
            <c:numRef>
              <c:f>('I5'!$C$25,'I5'!$C$28,'I5'!$C$31,'I5'!$C$34)</c:f>
              <c:numCache>
                <c:formatCode>0%</c:formatCode>
                <c:ptCount val="4"/>
                <c:pt idx="0">
                  <c:v>0.83333333333333337</c:v>
                </c:pt>
                <c:pt idx="1">
                  <c:v>0.9</c:v>
                </c:pt>
                <c:pt idx="2">
                  <c:v>0.5</c:v>
                </c:pt>
                <c:pt idx="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55-42C4-BAFD-A2345A87C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6222016"/>
        <c:axId val="666221600"/>
      </c:barChart>
      <c:catAx>
        <c:axId val="666222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Meses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6221600"/>
        <c:crosses val="autoZero"/>
        <c:auto val="1"/>
        <c:lblAlgn val="ctr"/>
        <c:lblOffset val="100"/>
        <c:noMultiLvlLbl val="0"/>
      </c:catAx>
      <c:valAx>
        <c:axId val="66622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6622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EXCESO JORNADAS LABORALES CONDUCTORES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MES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'I6'!$B$23:$B$34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'I6'!$E$23:$E$34</c:f>
              <c:numCache>
                <c:formatCode>0%</c:formatCode>
                <c:ptCount val="12"/>
                <c:pt idx="0">
                  <c:v>0.02</c:v>
                </c:pt>
                <c:pt idx="1">
                  <c:v>0.02</c:v>
                </c:pt>
                <c:pt idx="2">
                  <c:v>0.02</c:v>
                </c:pt>
                <c:pt idx="3">
                  <c:v>0.02</c:v>
                </c:pt>
                <c:pt idx="4">
                  <c:v>0.02</c:v>
                </c:pt>
                <c:pt idx="5">
                  <c:v>0.02</c:v>
                </c:pt>
                <c:pt idx="6">
                  <c:v>0.02</c:v>
                </c:pt>
                <c:pt idx="7">
                  <c:v>0.02</c:v>
                </c:pt>
                <c:pt idx="8">
                  <c:v>0.02</c:v>
                </c:pt>
                <c:pt idx="9">
                  <c:v>0.02</c:v>
                </c:pt>
                <c:pt idx="10">
                  <c:v>0.02</c:v>
                </c:pt>
                <c:pt idx="11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51-428A-8648-903E4BC9EBAC}"/>
            </c:ext>
          </c:extLst>
        </c:ser>
        <c:ser>
          <c:idx val="1"/>
          <c:order val="1"/>
          <c:tx>
            <c:v>Datos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'I6'!$C$23:$C$34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51-428A-8648-903E4BC9E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4708288"/>
        <c:axId val="254712448"/>
      </c:lineChart>
      <c:catAx>
        <c:axId val="254708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Meses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712448"/>
        <c:crosses val="autoZero"/>
        <c:auto val="1"/>
        <c:lblAlgn val="ctr"/>
        <c:lblOffset val="100"/>
        <c:noMultiLvlLbl val="0"/>
      </c:catAx>
      <c:valAx>
        <c:axId val="2547124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708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COBERTURA PROGRAMA DE GESTIÓN VELOCIDAD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Meta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'I7'!$B$23:$B$34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'I7'!$E$23:$E$34</c:f>
              <c:numCache>
                <c:formatCode>0%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40-4F97-A73B-990D98130689}"/>
            </c:ext>
          </c:extLst>
        </c:ser>
        <c:ser>
          <c:idx val="1"/>
          <c:order val="1"/>
          <c:tx>
            <c:v>Datos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'I7'!$C$23:$C$34</c:f>
              <c:numCache>
                <c:formatCode>0.00%</c:formatCode>
                <c:ptCount val="12"/>
                <c:pt idx="0">
                  <c:v>0.5</c:v>
                </c:pt>
                <c:pt idx="1">
                  <c:v>0.2</c:v>
                </c:pt>
                <c:pt idx="2">
                  <c:v>1</c:v>
                </c:pt>
                <c:pt idx="3">
                  <c:v>0.15</c:v>
                </c:pt>
                <c:pt idx="4">
                  <c:v>0.4</c:v>
                </c:pt>
                <c:pt idx="5">
                  <c:v>0.5</c:v>
                </c:pt>
                <c:pt idx="6">
                  <c:v>0.2</c:v>
                </c:pt>
                <c:pt idx="7">
                  <c:v>0.75</c:v>
                </c:pt>
                <c:pt idx="8">
                  <c:v>0.875</c:v>
                </c:pt>
                <c:pt idx="9">
                  <c:v>0.75</c:v>
                </c:pt>
                <c:pt idx="10">
                  <c:v>0.83333333333333337</c:v>
                </c:pt>
                <c:pt idx="11">
                  <c:v>0.5714285714285714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40-4F97-A73B-990D98130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1284752"/>
        <c:axId val="261286416"/>
      </c:lineChart>
      <c:catAx>
        <c:axId val="261284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286416"/>
        <c:crosses val="autoZero"/>
        <c:auto val="1"/>
        <c:lblAlgn val="ctr"/>
        <c:lblOffset val="100"/>
        <c:noMultiLvlLbl val="0"/>
      </c:catAx>
      <c:valAx>
        <c:axId val="26128641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284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EXCESOS LÍMITE DE VELOCIDAD LABORAL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Meta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'I8'!$B$23:$B$34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'I8'!$E$23:$E$34</c:f>
              <c:numCache>
                <c:formatCode>0%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C5-4DB3-91FC-2DB78399A1FA}"/>
            </c:ext>
          </c:extLst>
        </c:ser>
        <c:ser>
          <c:idx val="1"/>
          <c:order val="1"/>
          <c:tx>
            <c:v>Datos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'I8'!$C$23:$C$34</c:f>
              <c:numCache>
                <c:formatCode>0.00%</c:formatCode>
                <c:ptCount val="12"/>
                <c:pt idx="0">
                  <c:v>0.5</c:v>
                </c:pt>
                <c:pt idx="1">
                  <c:v>0.2</c:v>
                </c:pt>
                <c:pt idx="2">
                  <c:v>1</c:v>
                </c:pt>
                <c:pt idx="3">
                  <c:v>0.15</c:v>
                </c:pt>
                <c:pt idx="4">
                  <c:v>0.4</c:v>
                </c:pt>
                <c:pt idx="5">
                  <c:v>0.5</c:v>
                </c:pt>
                <c:pt idx="6">
                  <c:v>0.2</c:v>
                </c:pt>
                <c:pt idx="7">
                  <c:v>0.75</c:v>
                </c:pt>
                <c:pt idx="8">
                  <c:v>0.875</c:v>
                </c:pt>
                <c:pt idx="9">
                  <c:v>0.75</c:v>
                </c:pt>
                <c:pt idx="10">
                  <c:v>0.83333333333333337</c:v>
                </c:pt>
                <c:pt idx="11">
                  <c:v>0.5714285714285714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C5-4DB3-91FC-2DB78399A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1284752"/>
        <c:axId val="261286416"/>
      </c:lineChart>
      <c:catAx>
        <c:axId val="261284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286416"/>
        <c:crosses val="autoZero"/>
        <c:auto val="1"/>
        <c:lblAlgn val="ctr"/>
        <c:lblOffset val="100"/>
        <c:noMultiLvlLbl val="0"/>
      </c:catAx>
      <c:valAx>
        <c:axId val="26128641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284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INSPECCIONES DIARIAS PRE OPERACIONALES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Meta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'I9'!$B$23:$B$34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'I9'!$E$23:$E$34</c:f>
              <c:numCache>
                <c:formatCode>0%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E3-49BA-A283-173DFF5FE655}"/>
            </c:ext>
          </c:extLst>
        </c:ser>
        <c:ser>
          <c:idx val="1"/>
          <c:order val="1"/>
          <c:tx>
            <c:v>Datos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'I9'!$C$23:$C$34</c:f>
              <c:numCache>
                <c:formatCode>0.00%</c:formatCode>
                <c:ptCount val="12"/>
                <c:pt idx="0">
                  <c:v>0.5</c:v>
                </c:pt>
                <c:pt idx="1">
                  <c:v>0.2</c:v>
                </c:pt>
                <c:pt idx="2">
                  <c:v>1</c:v>
                </c:pt>
                <c:pt idx="3">
                  <c:v>0.15</c:v>
                </c:pt>
                <c:pt idx="4">
                  <c:v>0.4</c:v>
                </c:pt>
                <c:pt idx="5">
                  <c:v>0.5</c:v>
                </c:pt>
                <c:pt idx="6">
                  <c:v>0.2</c:v>
                </c:pt>
                <c:pt idx="7">
                  <c:v>0.75</c:v>
                </c:pt>
                <c:pt idx="8">
                  <c:v>0.875</c:v>
                </c:pt>
                <c:pt idx="9">
                  <c:v>0.75</c:v>
                </c:pt>
                <c:pt idx="10">
                  <c:v>0.83333333333333337</c:v>
                </c:pt>
                <c:pt idx="11">
                  <c:v>0.5714285714285714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E3-49BA-A283-173DFF5FE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1284752"/>
        <c:axId val="261286416"/>
      </c:lineChart>
      <c:catAx>
        <c:axId val="261284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286416"/>
        <c:crosses val="autoZero"/>
        <c:auto val="1"/>
        <c:lblAlgn val="ctr"/>
        <c:lblOffset val="100"/>
        <c:noMultiLvlLbl val="0"/>
      </c:catAx>
      <c:valAx>
        <c:axId val="26128641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284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CUMPLIMIENTO PLAN MANTENIMIENTO PREVENTIVO DE VEHÍCULOS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'I10'!$E$22</c:f>
              <c:strCache>
                <c:ptCount val="1"/>
                <c:pt idx="0">
                  <c:v>Meta Objetivo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('I10'!$B$25,'I10'!$B$28,'I10'!$B$31,'I10'!$B$34)</c:f>
              <c:strCache>
                <c:ptCount val="4"/>
                <c:pt idx="0">
                  <c:v>Mar</c:v>
                </c:pt>
                <c:pt idx="1">
                  <c:v>Jun</c:v>
                </c:pt>
                <c:pt idx="2">
                  <c:v>Sep</c:v>
                </c:pt>
                <c:pt idx="3">
                  <c:v>Dic</c:v>
                </c:pt>
              </c:strCache>
            </c:strRef>
          </c:cat>
          <c:val>
            <c:numRef>
              <c:f>('I10'!$E$25,'I10'!$E$28,'I10'!$E$31,'I10'!$E$34)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B5-4507-B549-1898221F9D25}"/>
            </c:ext>
          </c:extLst>
        </c:ser>
        <c:ser>
          <c:idx val="1"/>
          <c:order val="1"/>
          <c:tx>
            <c:v>Datos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('I10'!$C$25,'I10'!$C$28,'I10'!$C$31,'I10'!$C$34)</c:f>
              <c:numCache>
                <c:formatCode>0.00%</c:formatCode>
                <c:ptCount val="4"/>
                <c:pt idx="0">
                  <c:v>1</c:v>
                </c:pt>
                <c:pt idx="1">
                  <c:v>0.5</c:v>
                </c:pt>
                <c:pt idx="2">
                  <c:v>0.875</c:v>
                </c:pt>
                <c:pt idx="3">
                  <c:v>0.5714285714285714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B5-4507-B549-1898221F9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8373664"/>
        <c:axId val="698374496"/>
      </c:lineChart>
      <c:catAx>
        <c:axId val="698373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374496"/>
        <c:crosses val="autoZero"/>
        <c:auto val="1"/>
        <c:lblAlgn val="ctr"/>
        <c:lblOffset val="100"/>
        <c:noMultiLvlLbl val="0"/>
      </c:catAx>
      <c:valAx>
        <c:axId val="69837449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98373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CUMPLIMIENTO PLAN DE FORMACIÓN EN SEGURIDAD VIAL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'I11'!$E$23</c:f>
              <c:strCache>
                <c:ptCount val="1"/>
                <c:pt idx="0">
                  <c:v>Meta Objetivo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('I11'!$B$26,'I11'!$B$29,'I11'!$B$32,'I11'!$B$35)</c:f>
              <c:strCache>
                <c:ptCount val="4"/>
                <c:pt idx="0">
                  <c:v>Mar</c:v>
                </c:pt>
                <c:pt idx="1">
                  <c:v>Jun</c:v>
                </c:pt>
                <c:pt idx="2">
                  <c:v>Sep</c:v>
                </c:pt>
                <c:pt idx="3">
                  <c:v>Dic</c:v>
                </c:pt>
              </c:strCache>
            </c:strRef>
          </c:cat>
          <c:val>
            <c:numRef>
              <c:f>('I11'!$E$26,'I11'!$E$29,'I11'!$E$32,'I11'!$E$35)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50-453E-B164-E15F35F295F4}"/>
            </c:ext>
          </c:extLst>
        </c:ser>
        <c:ser>
          <c:idx val="1"/>
          <c:order val="1"/>
          <c:tx>
            <c:v>Datos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('I11'!$C$26,'I11'!$C$29,'I11'!$C$32,'I11'!$C$35)</c:f>
              <c:numCache>
                <c:formatCode>0.00%</c:formatCode>
                <c:ptCount val="4"/>
                <c:pt idx="0">
                  <c:v>1</c:v>
                </c:pt>
                <c:pt idx="1">
                  <c:v>0.5</c:v>
                </c:pt>
                <c:pt idx="2">
                  <c:v>0.875</c:v>
                </c:pt>
                <c:pt idx="3">
                  <c:v>0.5714285714285714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50-453E-B164-E15F35F29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7040816"/>
        <c:axId val="277038736"/>
      </c:lineChart>
      <c:catAx>
        <c:axId val="277040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7038736"/>
        <c:crosses val="autoZero"/>
        <c:auto val="1"/>
        <c:lblAlgn val="ctr"/>
        <c:lblOffset val="100"/>
        <c:noMultiLvlLbl val="0"/>
      </c:catAx>
      <c:valAx>
        <c:axId val="2770387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7040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COBERTURA PLAN DE FORMACIÓN EN SEGURIDAD VIAL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'I12'!$E$22</c:f>
              <c:strCache>
                <c:ptCount val="1"/>
                <c:pt idx="0">
                  <c:v>Meta Objetivo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('I12'!$B$25,'I12'!$B$28,'I12'!$B$31,'I12'!$B$34)</c:f>
              <c:strCache>
                <c:ptCount val="4"/>
                <c:pt idx="0">
                  <c:v>Mar</c:v>
                </c:pt>
                <c:pt idx="1">
                  <c:v>Jun</c:v>
                </c:pt>
                <c:pt idx="2">
                  <c:v>Sep</c:v>
                </c:pt>
                <c:pt idx="3">
                  <c:v>Dic</c:v>
                </c:pt>
              </c:strCache>
            </c:strRef>
          </c:cat>
          <c:val>
            <c:numRef>
              <c:f>('I12'!$E$25,'I12'!$E$28,'I12'!$E$31,'I12'!$E$34)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D6-4AA6-91CC-FBCD490E59BF}"/>
            </c:ext>
          </c:extLst>
        </c:ser>
        <c:ser>
          <c:idx val="1"/>
          <c:order val="1"/>
          <c:tx>
            <c:v>Dato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('I12'!$C$25,'I12'!$C$28,'I12'!$C$31,'I12'!$C$34)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D6-4AA6-91CC-FBCD490E5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658928"/>
        <c:axId val="104656848"/>
      </c:lineChart>
      <c:catAx>
        <c:axId val="104658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4656848"/>
        <c:crosses val="autoZero"/>
        <c:auto val="1"/>
        <c:lblAlgn val="ctr"/>
        <c:lblOffset val="100"/>
        <c:noMultiLvlLbl val="0"/>
      </c:catAx>
      <c:valAx>
        <c:axId val="1046568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4658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INSPECCIONES DIARIAS PRE OPERACIONALES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Meta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'I13'!$B$23:$B$34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'I13'!$E$23:$E$34</c:f>
              <c:numCache>
                <c:formatCode>0%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3D-48BD-BC1B-B1DF05E94D65}"/>
            </c:ext>
          </c:extLst>
        </c:ser>
        <c:ser>
          <c:idx val="1"/>
          <c:order val="1"/>
          <c:tx>
            <c:v>Datos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'I13'!$C$23:$C$34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3D-48BD-BC1B-B1DF05E94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1284752"/>
        <c:axId val="261286416"/>
      </c:lineChart>
      <c:catAx>
        <c:axId val="261284752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286416"/>
        <c:crosses val="autoZero"/>
        <c:auto val="1"/>
        <c:lblAlgn val="ctr"/>
        <c:lblOffset val="100"/>
        <c:noMultiLvlLbl val="0"/>
      </c:catAx>
      <c:valAx>
        <c:axId val="26128641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1284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tmp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tmp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tmp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tmp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tmp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tmp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tmp"/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tmp"/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tmp"/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tmp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tmp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tmp"/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tmp"/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tmp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190500</xdr:rowOff>
    </xdr:from>
    <xdr:to>
      <xdr:col>0</xdr:col>
      <xdr:colOff>1304925</xdr:colOff>
      <xdr:row>0</xdr:row>
      <xdr:rowOff>1085850</xdr:rowOff>
    </xdr:to>
    <xdr:pic>
      <xdr:nvPicPr>
        <xdr:cNvPr id="4" name="Imagen 3" descr="image1.jpeg, Imagen, Imagen">
          <a:extLst>
            <a:ext uri="{FF2B5EF4-FFF2-40B4-BE49-F238E27FC236}">
              <a16:creationId xmlns:a16="http://schemas.microsoft.com/office/drawing/2014/main" id="{645959A9-542B-A199-A8E6-585059425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190500"/>
          <a:ext cx="1000125" cy="89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95250</xdr:colOff>
      <xdr:row>22</xdr:row>
      <xdr:rowOff>165100</xdr:rowOff>
    </xdr:from>
    <xdr:to>
      <xdr:col>23</xdr:col>
      <xdr:colOff>304800</xdr:colOff>
      <xdr:row>35</xdr:row>
      <xdr:rowOff>3175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37E5560D-368F-417C-9CD6-252B98FE4B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76200</xdr:colOff>
      <xdr:row>0</xdr:row>
      <xdr:rowOff>85725</xdr:rowOff>
    </xdr:from>
    <xdr:to>
      <xdr:col>1</xdr:col>
      <xdr:colOff>723900</xdr:colOff>
      <xdr:row>3</xdr:row>
      <xdr:rowOff>85725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7B526DF-CD2A-4D11-9F3B-61120BF01AE7}"/>
            </a:ext>
            <a:ext uri="{147F2762-F138-4A5C-976F-8EAC2B608ADB}">
              <a16:predDERef xmlns:a16="http://schemas.microsoft.com/office/drawing/2014/main" pred="{37E5560D-368F-417C-9CD6-252B98FE4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85725"/>
          <a:ext cx="647700" cy="571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120650</xdr:colOff>
      <xdr:row>21</xdr:row>
      <xdr:rowOff>63500</xdr:rowOff>
    </xdr:from>
    <xdr:to>
      <xdr:col>23</xdr:col>
      <xdr:colOff>692150</xdr:colOff>
      <xdr:row>33</xdr:row>
      <xdr:rowOff>177800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506B353D-A5D5-D13D-6075-2DA6384C6D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76200</xdr:colOff>
      <xdr:row>0</xdr:row>
      <xdr:rowOff>85725</xdr:rowOff>
    </xdr:from>
    <xdr:to>
      <xdr:col>1</xdr:col>
      <xdr:colOff>723900</xdr:colOff>
      <xdr:row>3</xdr:row>
      <xdr:rowOff>104775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A018E3F-E256-4054-BB32-772EBA7E3484}"/>
            </a:ext>
            <a:ext uri="{147F2762-F138-4A5C-976F-8EAC2B608ADB}">
              <a16:predDERef xmlns:a16="http://schemas.microsoft.com/office/drawing/2014/main" pred="{506B353D-A5D5-D13D-6075-2DA6384C6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85725"/>
          <a:ext cx="647700" cy="571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107950</xdr:colOff>
      <xdr:row>21</xdr:row>
      <xdr:rowOff>101600</xdr:rowOff>
    </xdr:from>
    <xdr:to>
      <xdr:col>23</xdr:col>
      <xdr:colOff>635000</xdr:colOff>
      <xdr:row>33</xdr:row>
      <xdr:rowOff>215900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60FD852-63F4-678A-02F3-8ADFD0344C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76200</xdr:colOff>
      <xdr:row>0</xdr:row>
      <xdr:rowOff>85725</xdr:rowOff>
    </xdr:from>
    <xdr:to>
      <xdr:col>1</xdr:col>
      <xdr:colOff>723900</xdr:colOff>
      <xdr:row>3</xdr:row>
      <xdr:rowOff>114300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F0A995BD-9F68-491D-9B3C-7BF05079045C}"/>
            </a:ext>
            <a:ext uri="{147F2762-F138-4A5C-976F-8EAC2B608ADB}">
              <a16:predDERef xmlns:a16="http://schemas.microsoft.com/office/drawing/2014/main" pred="{A60FD852-63F4-678A-02F3-8ADFD0344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85725"/>
          <a:ext cx="647700" cy="5715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107950</xdr:colOff>
      <xdr:row>21</xdr:row>
      <xdr:rowOff>101600</xdr:rowOff>
    </xdr:from>
    <xdr:to>
      <xdr:col>23</xdr:col>
      <xdr:colOff>635000</xdr:colOff>
      <xdr:row>33</xdr:row>
      <xdr:rowOff>215900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F108F6B-364C-437C-86C4-9A93CA9E76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76200</xdr:colOff>
      <xdr:row>0</xdr:row>
      <xdr:rowOff>85725</xdr:rowOff>
    </xdr:from>
    <xdr:to>
      <xdr:col>1</xdr:col>
      <xdr:colOff>723900</xdr:colOff>
      <xdr:row>3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3DE36AD-8EC6-4D81-AD49-CBCA7754950F}"/>
            </a:ext>
            <a:ext uri="{147F2762-F138-4A5C-976F-8EAC2B608ADB}">
              <a16:predDERef xmlns:a16="http://schemas.microsoft.com/office/drawing/2014/main" pred="{AF108F6B-364C-437C-86C4-9A93CA9E7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85725"/>
          <a:ext cx="647700" cy="571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120650</xdr:colOff>
      <xdr:row>21</xdr:row>
      <xdr:rowOff>63500</xdr:rowOff>
    </xdr:from>
    <xdr:to>
      <xdr:col>23</xdr:col>
      <xdr:colOff>673100</xdr:colOff>
      <xdr:row>33</xdr:row>
      <xdr:rowOff>177800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A11668D-5F91-465E-8F7F-607AE6A23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76200</xdr:colOff>
      <xdr:row>0</xdr:row>
      <xdr:rowOff>85725</xdr:rowOff>
    </xdr:from>
    <xdr:to>
      <xdr:col>1</xdr:col>
      <xdr:colOff>723900</xdr:colOff>
      <xdr:row>3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875469B-D609-4788-9A16-2BE8EDD607B5}"/>
            </a:ext>
            <a:ext uri="{147F2762-F138-4A5C-976F-8EAC2B608ADB}">
              <a16:predDERef xmlns:a16="http://schemas.microsoft.com/office/drawing/2014/main" pred="{DA11668D-5F91-465E-8F7F-607AE6A23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85725"/>
          <a:ext cx="647700" cy="5715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120650</xdr:colOff>
      <xdr:row>21</xdr:row>
      <xdr:rowOff>44450</xdr:rowOff>
    </xdr:from>
    <xdr:to>
      <xdr:col>23</xdr:col>
      <xdr:colOff>647700</xdr:colOff>
      <xdr:row>33</xdr:row>
      <xdr:rowOff>158750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4C8D1A9-3F34-4C73-82AB-038BFC80D0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76200</xdr:colOff>
      <xdr:row>0</xdr:row>
      <xdr:rowOff>85725</xdr:rowOff>
    </xdr:from>
    <xdr:to>
      <xdr:col>1</xdr:col>
      <xdr:colOff>723900</xdr:colOff>
      <xdr:row>3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24F443-FF11-45D7-AE89-EF2FB669473D}"/>
            </a:ext>
            <a:ext uri="{147F2762-F138-4A5C-976F-8EAC2B608ADB}">
              <a16:predDERef xmlns:a16="http://schemas.microsoft.com/office/drawing/2014/main" pred="{A4C8D1A9-3F34-4C73-82AB-038BFC80D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85725"/>
          <a:ext cx="647700" cy="5715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107950</xdr:colOff>
      <xdr:row>21</xdr:row>
      <xdr:rowOff>63500</xdr:rowOff>
    </xdr:from>
    <xdr:to>
      <xdr:col>23</xdr:col>
      <xdr:colOff>692150</xdr:colOff>
      <xdr:row>33</xdr:row>
      <xdr:rowOff>177800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16ACA19-034E-9EE6-F94F-E4164C8D16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76200</xdr:colOff>
      <xdr:row>0</xdr:row>
      <xdr:rowOff>85725</xdr:rowOff>
    </xdr:from>
    <xdr:to>
      <xdr:col>1</xdr:col>
      <xdr:colOff>723900</xdr:colOff>
      <xdr:row>3</xdr:row>
      <xdr:rowOff>114300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D0841557-BF6A-4036-ACC0-3518640BC42B}"/>
            </a:ext>
            <a:ext uri="{147F2762-F138-4A5C-976F-8EAC2B608ADB}">
              <a16:predDERef xmlns:a16="http://schemas.microsoft.com/office/drawing/2014/main" pred="{A16ACA19-034E-9EE6-F94F-E4164C8D1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85725"/>
          <a:ext cx="647700" cy="5715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21</xdr:row>
      <xdr:rowOff>127000</xdr:rowOff>
    </xdr:from>
    <xdr:to>
      <xdr:col>23</xdr:col>
      <xdr:colOff>622300</xdr:colOff>
      <xdr:row>34</xdr:row>
      <xdr:rowOff>19050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58B9D40-53A3-F3A0-63E0-06EC2A761B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76200</xdr:colOff>
      <xdr:row>0</xdr:row>
      <xdr:rowOff>85725</xdr:rowOff>
    </xdr:from>
    <xdr:to>
      <xdr:col>1</xdr:col>
      <xdr:colOff>723900</xdr:colOff>
      <xdr:row>3</xdr:row>
      <xdr:rowOff>114300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2C9C2270-0215-45F7-8B12-67A4A364361E}"/>
            </a:ext>
            <a:ext uri="{147F2762-F138-4A5C-976F-8EAC2B608ADB}">
              <a16:predDERef xmlns:a16="http://schemas.microsoft.com/office/drawing/2014/main" pred="{358B9D40-53A3-F3A0-63E0-06EC2A761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85725"/>
          <a:ext cx="647700" cy="5715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21</xdr:row>
      <xdr:rowOff>127000</xdr:rowOff>
    </xdr:from>
    <xdr:to>
      <xdr:col>23</xdr:col>
      <xdr:colOff>622300</xdr:colOff>
      <xdr:row>33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AF07245-9690-46CC-BC10-D4D3E9B25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76200</xdr:colOff>
      <xdr:row>0</xdr:row>
      <xdr:rowOff>85725</xdr:rowOff>
    </xdr:from>
    <xdr:to>
      <xdr:col>1</xdr:col>
      <xdr:colOff>723900</xdr:colOff>
      <xdr:row>3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6FBBFF-FCFA-47F5-9AEB-9F69A1F56ED0}"/>
            </a:ext>
            <a:ext uri="{147F2762-F138-4A5C-976F-8EAC2B608ADB}">
              <a16:predDERef xmlns:a16="http://schemas.microsoft.com/office/drawing/2014/main" pred="{DAF07245-9690-46CC-BC10-D4D3E9B25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85725"/>
          <a:ext cx="647700" cy="5715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21</xdr:row>
      <xdr:rowOff>127000</xdr:rowOff>
    </xdr:from>
    <xdr:to>
      <xdr:col>23</xdr:col>
      <xdr:colOff>622300</xdr:colOff>
      <xdr:row>33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0F3EB4D-FB94-4D80-AD55-E3195E9D3B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76200</xdr:colOff>
      <xdr:row>0</xdr:row>
      <xdr:rowOff>85725</xdr:rowOff>
    </xdr:from>
    <xdr:to>
      <xdr:col>1</xdr:col>
      <xdr:colOff>723900</xdr:colOff>
      <xdr:row>3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3E518CF-A1AA-4CB6-B481-C8E7A8611AFC}"/>
            </a:ext>
            <a:ext uri="{147F2762-F138-4A5C-976F-8EAC2B608ADB}">
              <a16:predDERef xmlns:a16="http://schemas.microsoft.com/office/drawing/2014/main" pred="{20F3EB4D-FB94-4D80-AD55-E3195E9D3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85725"/>
          <a:ext cx="647700" cy="5715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21</xdr:row>
      <xdr:rowOff>82550</xdr:rowOff>
    </xdr:from>
    <xdr:to>
      <xdr:col>23</xdr:col>
      <xdr:colOff>660400</xdr:colOff>
      <xdr:row>33</xdr:row>
      <xdr:rowOff>171450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3FC0E26-C6E2-A96B-F8BD-060C297DE1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76200</xdr:colOff>
      <xdr:row>0</xdr:row>
      <xdr:rowOff>85725</xdr:rowOff>
    </xdr:from>
    <xdr:to>
      <xdr:col>1</xdr:col>
      <xdr:colOff>723900</xdr:colOff>
      <xdr:row>3</xdr:row>
      <xdr:rowOff>114300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25BA0AA-7E49-404E-AA14-9E47EED2502D}"/>
            </a:ext>
            <a:ext uri="{147F2762-F138-4A5C-976F-8EAC2B608ADB}">
              <a16:predDERef xmlns:a16="http://schemas.microsoft.com/office/drawing/2014/main" pred="{63FC0E26-C6E2-A96B-F8BD-060C297DE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85725"/>
          <a:ext cx="647700" cy="5715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273050</xdr:colOff>
      <xdr:row>22</xdr:row>
      <xdr:rowOff>25400</xdr:rowOff>
    </xdr:from>
    <xdr:to>
      <xdr:col>23</xdr:col>
      <xdr:colOff>698500</xdr:colOff>
      <xdr:row>34</xdr:row>
      <xdr:rowOff>139700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F9C4117-D526-7C99-DFD1-6597E7296D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76200</xdr:colOff>
      <xdr:row>0</xdr:row>
      <xdr:rowOff>85725</xdr:rowOff>
    </xdr:from>
    <xdr:to>
      <xdr:col>1</xdr:col>
      <xdr:colOff>723900</xdr:colOff>
      <xdr:row>3</xdr:row>
      <xdr:rowOff>114300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225A05AD-B5D7-4C1F-AADF-3D07DF7544F3}"/>
            </a:ext>
            <a:ext uri="{147F2762-F138-4A5C-976F-8EAC2B608ADB}">
              <a16:predDERef xmlns:a16="http://schemas.microsoft.com/office/drawing/2014/main" pred="{EF9C4117-D526-7C99-DFD1-6597E7296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85725"/>
          <a:ext cx="647700" cy="5715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88900</xdr:colOff>
      <xdr:row>21</xdr:row>
      <xdr:rowOff>19050</xdr:rowOff>
    </xdr:from>
    <xdr:to>
      <xdr:col>23</xdr:col>
      <xdr:colOff>647700</xdr:colOff>
      <xdr:row>33</xdr:row>
      <xdr:rowOff>133350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361BF6E-FFAE-4CA1-2E14-22B21BBBD2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76200</xdr:colOff>
      <xdr:row>0</xdr:row>
      <xdr:rowOff>85725</xdr:rowOff>
    </xdr:from>
    <xdr:to>
      <xdr:col>1</xdr:col>
      <xdr:colOff>723900</xdr:colOff>
      <xdr:row>3</xdr:row>
      <xdr:rowOff>114300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84C6E4B3-DD20-48AB-A2EB-F37F7E1BFB2D}"/>
            </a:ext>
            <a:ext uri="{147F2762-F138-4A5C-976F-8EAC2B608ADB}">
              <a16:predDERef xmlns:a16="http://schemas.microsoft.com/office/drawing/2014/main" pred="{2361BF6E-FFAE-4CA1-2E14-22B21BBBD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85725"/>
          <a:ext cx="647700" cy="5715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21</xdr:row>
      <xdr:rowOff>127000</xdr:rowOff>
    </xdr:from>
    <xdr:to>
      <xdr:col>23</xdr:col>
      <xdr:colOff>622300</xdr:colOff>
      <xdr:row>33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8D467EE-63D9-47FA-BF9F-F10D469AC0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76200</xdr:colOff>
      <xdr:row>0</xdr:row>
      <xdr:rowOff>85725</xdr:rowOff>
    </xdr:from>
    <xdr:to>
      <xdr:col>1</xdr:col>
      <xdr:colOff>723900</xdr:colOff>
      <xdr:row>3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A1A6D6-C684-417A-816E-A8C68677DC70}"/>
            </a:ext>
            <a:ext uri="{147F2762-F138-4A5C-976F-8EAC2B608ADB}">
              <a16:predDERef xmlns:a16="http://schemas.microsoft.com/office/drawing/2014/main" pred="{28D467EE-63D9-47FA-BF9F-F10D469AC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85725"/>
          <a:ext cx="64770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8"/>
  <sheetViews>
    <sheetView zoomScale="90" zoomScaleNormal="90" workbookViewId="0">
      <selection activeCell="C1" sqref="C1"/>
    </sheetView>
  </sheetViews>
  <sheetFormatPr defaultColWidth="11" defaultRowHeight="14.25"/>
  <cols>
    <col min="1" max="1" width="120.75" style="29" customWidth="1"/>
    <col min="2" max="2" width="21.875" customWidth="1"/>
  </cols>
  <sheetData>
    <row r="1" spans="1:2" ht="111" customHeight="1">
      <c r="A1" s="55" t="s">
        <v>0</v>
      </c>
      <c r="B1" s="55" t="s">
        <v>1</v>
      </c>
    </row>
    <row r="2" spans="1:2" ht="18">
      <c r="A2" s="56" t="s">
        <v>2</v>
      </c>
    </row>
    <row r="3" spans="1:2" ht="42">
      <c r="A3" s="53" t="s">
        <v>3</v>
      </c>
    </row>
    <row r="4" spans="1:2" ht="36">
      <c r="A4" s="53" t="s">
        <v>4</v>
      </c>
    </row>
    <row r="5" spans="1:2" ht="18">
      <c r="A5" s="53" t="s">
        <v>5</v>
      </c>
    </row>
    <row r="6" spans="1:2" ht="54">
      <c r="A6" s="53" t="s">
        <v>6</v>
      </c>
    </row>
    <row r="7" spans="1:2" ht="36">
      <c r="A7" s="53" t="s">
        <v>7</v>
      </c>
    </row>
    <row r="8" spans="1:2" s="29" customFormat="1" ht="54">
      <c r="A8" s="53" t="s">
        <v>8</v>
      </c>
    </row>
    <row r="9" spans="1:2" ht="36">
      <c r="A9" s="53" t="s">
        <v>9</v>
      </c>
    </row>
    <row r="10" spans="1:2" ht="36">
      <c r="A10" s="53" t="s">
        <v>10</v>
      </c>
    </row>
    <row r="11" spans="1:2" ht="36">
      <c r="A11" s="53" t="s">
        <v>11</v>
      </c>
    </row>
    <row r="12" spans="1:2" ht="54">
      <c r="A12" s="53" t="s">
        <v>12</v>
      </c>
    </row>
    <row r="13" spans="1:2" ht="18">
      <c r="A13" s="53" t="s">
        <v>13</v>
      </c>
    </row>
    <row r="14" spans="1:2" ht="36">
      <c r="A14" s="53" t="s">
        <v>14</v>
      </c>
    </row>
    <row r="15" spans="1:2" ht="36">
      <c r="A15" s="53" t="s">
        <v>15</v>
      </c>
    </row>
    <row r="16" spans="1:2" ht="36">
      <c r="A16" s="53" t="s">
        <v>16</v>
      </c>
    </row>
    <row r="17" spans="1:1" ht="36">
      <c r="A17" s="54" t="s">
        <v>17</v>
      </c>
    </row>
    <row r="18" spans="1:1" ht="18">
      <c r="A18" s="57" t="s">
        <v>18</v>
      </c>
    </row>
    <row r="19" spans="1:1" ht="18">
      <c r="A19" s="51" t="s">
        <v>19</v>
      </c>
    </row>
    <row r="20" spans="1:1" ht="18">
      <c r="A20" s="51" t="s">
        <v>20</v>
      </c>
    </row>
    <row r="21" spans="1:1" ht="18">
      <c r="A21" s="52" t="s">
        <v>21</v>
      </c>
    </row>
    <row r="22" spans="1:1" ht="18">
      <c r="A22" s="51" t="s">
        <v>22</v>
      </c>
    </row>
    <row r="23" spans="1:1" ht="18">
      <c r="A23" s="51" t="s">
        <v>23</v>
      </c>
    </row>
    <row r="24" spans="1:1" ht="18">
      <c r="A24" s="51" t="s">
        <v>24</v>
      </c>
    </row>
    <row r="25" spans="1:1" ht="18">
      <c r="A25" s="51" t="s">
        <v>25</v>
      </c>
    </row>
    <row r="26" spans="1:1" ht="18">
      <c r="A26" s="51" t="s">
        <v>26</v>
      </c>
    </row>
    <row r="27" spans="1:1" ht="18">
      <c r="A27" s="51" t="s">
        <v>27</v>
      </c>
    </row>
    <row r="28" spans="1:1" ht="18">
      <c r="A28" s="51" t="s">
        <v>28</v>
      </c>
    </row>
    <row r="29" spans="1:1" ht="18">
      <c r="A29" s="51" t="s">
        <v>29</v>
      </c>
    </row>
    <row r="30" spans="1:1" ht="18">
      <c r="A30" s="51" t="s">
        <v>30</v>
      </c>
    </row>
    <row r="31" spans="1:1" ht="18">
      <c r="A31" s="51" t="s">
        <v>31</v>
      </c>
    </row>
    <row r="32" spans="1:1" ht="18">
      <c r="A32" s="51" t="s">
        <v>32</v>
      </c>
    </row>
    <row r="33" spans="1:1" ht="18">
      <c r="A33" s="51" t="s">
        <v>33</v>
      </c>
    </row>
    <row r="34" spans="1:1" ht="18.75" thickBot="1">
      <c r="A34" s="61" t="s">
        <v>34</v>
      </c>
    </row>
    <row r="35" spans="1:1">
      <c r="A35" s="62"/>
    </row>
    <row r="36" spans="1:1">
      <c r="A36" s="63"/>
    </row>
    <row r="37" spans="1:1">
      <c r="A37" s="63"/>
    </row>
    <row r="38" spans="1:1" ht="15" thickBot="1">
      <c r="A38" s="64"/>
    </row>
  </sheetData>
  <mergeCells count="1">
    <mergeCell ref="A35:A38"/>
  </mergeCells>
  <hyperlinks>
    <hyperlink ref="A19" location="'I1'!A1" display="1.TASA DE SINIESTROS VIALES POR NIVEL DE PERDIDA" xr:uid="{9613CFD9-F535-4876-9158-CA217D4D8737}"/>
    <hyperlink ref="A20" location="'I2'!A1" display="2.COSTOS SINIESTROS VIALES POR NIVEL DE PÉRDIDA" xr:uid="{47FC986D-1694-4533-A60D-DB6E8BB2ED7E}"/>
    <hyperlink ref="A22" location="I3.1!A1" display="3.1. Riesgos de Seguridad Vial Identificados: RSVI (Relacionados con el paso 6)" xr:uid="{93EABCBD-826B-4D72-ACBF-2F6E5F2A9979}"/>
    <hyperlink ref="A23" location="I3.2!A1" display="3.2. Gestión de Riesgos Viales: GRV" xr:uid="{028E5433-50FA-4686-A097-FEF3B930D5ED}"/>
    <hyperlink ref="A24" location="'I4'!A1" display="4. CUMPLIMIENTO METAS PESV" xr:uid="{6938D556-266F-4F60-B391-713E300AB4F3}"/>
    <hyperlink ref="A25" location="'I5'!A1" display="5. CUMPLIMIENTO DE ACTIVIDADES PLAN ANUAL PESV" xr:uid="{C7DE54FA-999E-4BAA-BBE0-BC38077872C1}"/>
    <hyperlink ref="A26" location="'I6'!A1" display="6. EXCESO JORNADAS LABORALES CONDUCTORES" xr:uid="{A26C39A1-A858-46DF-B5B7-8EE2F4B1A1D5}"/>
    <hyperlink ref="A27" location="'I7'!A1" display="7. COBERTURA PROGRAMA DE GESTIÓN VELOCIDAD" xr:uid="{28964EEC-669A-4CAA-8095-EAAE8DBF26C9}"/>
    <hyperlink ref="A28" location="'I8'!A1" display="8. EXCESOS LÍMITE DE VELOCIDAD LABORAL" xr:uid="{94B7A40B-AFF1-4141-8E81-EA75EA8E8816}"/>
    <hyperlink ref="A29" location="'I9'!A1" display="9. INSPECCIONES DIARIAS PRE OPERACIONALES" xr:uid="{76A05889-C687-4FE2-A3CB-81A7766BBEB3}"/>
    <hyperlink ref="A30" location="'I10'!A1" display="10. CUMPLIMIENTO PLAN MANTENIMIENTO PREVENTIVO DE VEHÍCULOS" xr:uid="{5B2186DD-8ECF-499E-80EE-46387D6F45CF}"/>
    <hyperlink ref="A31" location="'I11'!A1" display="11. CUMPLIMIENTO PLAN DE FORMACIÓN EN SEGURIDAD VIAL" xr:uid="{82AFD74A-50E9-49D3-A430-C84AF3CF0FF6}"/>
    <hyperlink ref="A32" location="'I12'!A1" display="12. COBERTURA PLAN DE FORMACIÓN EN SEGURIDAD VIAL" xr:uid="{38454638-A67F-49E7-8F81-5BB886639720}"/>
    <hyperlink ref="A33" location="'I13'!A1" display="13. NO CONFORMIDADES AUDITORÍA CERRADAS" xr:uid="{83CF3BD1-027C-4F7E-9398-5584BF6B1680}"/>
    <hyperlink ref="A34" location="'Indicadores PESV_0312'!A1" display="INDICADORES RES 0312 DE 2019 APLICADOS AL PESV" xr:uid="{6C745C83-E658-45B2-AB0D-5189FC3DD287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0A8CD-6BA0-41BE-A90B-E02444F49C89}">
  <sheetPr>
    <pageSetUpPr fitToPage="1"/>
  </sheetPr>
  <dimension ref="B1:AC43"/>
  <sheetViews>
    <sheetView tabSelected="1" zoomScaleNormal="100" workbookViewId="0">
      <selection activeCell="K41" sqref="K41:M41"/>
    </sheetView>
  </sheetViews>
  <sheetFormatPr defaultColWidth="4.625" defaultRowHeight="13.5" customHeight="1"/>
  <cols>
    <col min="1" max="1" width="4.625" style="1"/>
    <col min="2" max="2" width="9.875" style="1" customWidth="1"/>
    <col min="3" max="3" width="8.5" style="20" customWidth="1"/>
    <col min="4" max="5" width="12.875" style="1" bestFit="1" customWidth="1"/>
    <col min="6" max="6" width="8.125" style="1" bestFit="1" customWidth="1"/>
    <col min="7" max="13" width="4.625" style="1" customWidth="1"/>
    <col min="14" max="14" width="6.125" style="1" customWidth="1"/>
    <col min="15" max="15" width="4.5" style="1" customWidth="1"/>
    <col min="16" max="16" width="2" style="1" customWidth="1"/>
    <col min="17" max="17" width="1.5" style="1" customWidth="1"/>
    <col min="18" max="18" width="3.75" style="1" customWidth="1"/>
    <col min="19" max="19" width="5.375" style="1" customWidth="1"/>
    <col min="20" max="21" width="3.5" style="1" customWidth="1"/>
    <col min="22" max="23" width="5.125" style="1" customWidth="1"/>
    <col min="24" max="24" width="8.5" style="1" customWidth="1"/>
    <col min="25" max="25" width="16.375" style="1" customWidth="1"/>
    <col min="26" max="26" width="10.625" style="1" customWidth="1"/>
    <col min="27" max="27" width="26.875" style="1" customWidth="1"/>
    <col min="28" max="28" width="14.75" style="2" customWidth="1"/>
    <col min="29" max="29" width="4.625" style="2"/>
    <col min="30" max="16384" width="4.625" style="1"/>
  </cols>
  <sheetData>
    <row r="1" spans="2:29" ht="15">
      <c r="B1" s="168"/>
      <c r="C1" s="94" t="s">
        <v>35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6"/>
      <c r="S1" s="114" t="s">
        <v>36</v>
      </c>
      <c r="T1" s="131"/>
      <c r="U1" s="131"/>
      <c r="V1" s="131"/>
      <c r="W1" s="131"/>
      <c r="X1" s="131"/>
      <c r="AB1" s="1"/>
      <c r="AC1" s="1"/>
    </row>
    <row r="2" spans="2:29" ht="15">
      <c r="B2" s="169"/>
      <c r="C2" s="132" t="s">
        <v>37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4"/>
      <c r="S2" s="131"/>
      <c r="T2" s="131"/>
      <c r="U2" s="131"/>
      <c r="V2" s="131"/>
      <c r="W2" s="131"/>
      <c r="X2" s="131"/>
      <c r="AB2" s="1"/>
      <c r="AC2" s="1"/>
    </row>
    <row r="3" spans="2:29" ht="15">
      <c r="B3" s="169"/>
      <c r="C3" s="135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7"/>
      <c r="S3" s="131"/>
      <c r="T3" s="131"/>
      <c r="U3" s="131"/>
      <c r="V3" s="131"/>
      <c r="W3" s="131"/>
      <c r="X3" s="131"/>
      <c r="AB3" s="1"/>
      <c r="AC3" s="1"/>
    </row>
    <row r="4" spans="2:29" ht="15">
      <c r="B4" s="170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40"/>
      <c r="S4" s="131"/>
      <c r="T4" s="131"/>
      <c r="U4" s="131"/>
      <c r="V4" s="131"/>
      <c r="W4" s="131"/>
      <c r="X4" s="131"/>
      <c r="AB4" s="1"/>
      <c r="AC4" s="1"/>
    </row>
    <row r="5" spans="2:29" ht="15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</row>
    <row r="6" spans="2:29" ht="14.25">
      <c r="B6" s="94" t="s">
        <v>38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6"/>
    </row>
    <row r="7" spans="2:29" ht="12.95" customHeight="1">
      <c r="B7" s="103" t="s">
        <v>39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</row>
    <row r="8" spans="2:29" ht="23.25" customHeight="1">
      <c r="B8" s="130" t="str">
        <f>'Instrucciones y Navegación'!A19</f>
        <v>1. TASA DE SINIESTROS VIALES POR NIVEL DE PERDIDA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</row>
    <row r="9" spans="2:29" ht="12" customHeight="1">
      <c r="B9" s="117" t="s">
        <v>40</v>
      </c>
      <c r="C9" s="118"/>
      <c r="D9" s="118"/>
      <c r="E9" s="118"/>
      <c r="F9" s="119"/>
      <c r="G9" s="117" t="s">
        <v>41</v>
      </c>
      <c r="H9" s="118"/>
      <c r="I9" s="118"/>
      <c r="J9" s="119"/>
      <c r="K9" s="117" t="s">
        <v>42</v>
      </c>
      <c r="L9" s="118"/>
      <c r="M9" s="118"/>
      <c r="N9" s="119"/>
      <c r="O9" s="77" t="s">
        <v>43</v>
      </c>
      <c r="P9" s="78"/>
      <c r="Q9" s="78"/>
      <c r="R9" s="78"/>
      <c r="S9" s="78"/>
      <c r="T9" s="78"/>
      <c r="U9" s="78"/>
      <c r="V9" s="78"/>
      <c r="W9" s="78"/>
      <c r="X9" s="79"/>
      <c r="Y9" s="4"/>
      <c r="Z9" s="4"/>
      <c r="AA9" s="4"/>
    </row>
    <row r="10" spans="2:29" ht="42" customHeight="1">
      <c r="B10" s="120"/>
      <c r="C10" s="121"/>
      <c r="D10" s="121"/>
      <c r="E10" s="121"/>
      <c r="F10" s="122"/>
      <c r="G10" s="120"/>
      <c r="H10" s="121"/>
      <c r="I10" s="121"/>
      <c r="J10" s="122"/>
      <c r="K10" s="120"/>
      <c r="L10" s="121"/>
      <c r="M10" s="121"/>
      <c r="N10" s="122"/>
      <c r="O10" s="77" t="s">
        <v>44</v>
      </c>
      <c r="P10" s="78"/>
      <c r="Q10" s="78"/>
      <c r="R10" s="79"/>
      <c r="S10" s="108" t="s">
        <v>45</v>
      </c>
      <c r="T10" s="109"/>
      <c r="U10" s="110"/>
      <c r="V10" s="108" t="s">
        <v>46</v>
      </c>
      <c r="W10" s="109"/>
      <c r="X10" s="110"/>
      <c r="Y10" s="4"/>
      <c r="Z10" s="4"/>
      <c r="AA10" s="4"/>
    </row>
    <row r="11" spans="2:29" s="19" customFormat="1" ht="29.25" customHeight="1">
      <c r="B11" s="114" t="s">
        <v>47</v>
      </c>
      <c r="C11" s="114"/>
      <c r="D11" s="114"/>
      <c r="E11" s="114"/>
      <c r="F11" s="114"/>
      <c r="G11" s="123" t="s">
        <v>48</v>
      </c>
      <c r="H11" s="123"/>
      <c r="I11" s="123"/>
      <c r="J11" s="123"/>
      <c r="K11" s="123" t="s">
        <v>49</v>
      </c>
      <c r="L11" s="123"/>
      <c r="M11" s="123"/>
      <c r="N11" s="123"/>
      <c r="O11" s="124" t="s">
        <v>50</v>
      </c>
      <c r="P11" s="125"/>
      <c r="Q11" s="125"/>
      <c r="R11" s="126"/>
      <c r="S11" s="127" t="s">
        <v>51</v>
      </c>
      <c r="T11" s="128"/>
      <c r="U11" s="129"/>
      <c r="V11" s="116" t="s">
        <v>52</v>
      </c>
      <c r="W11" s="116"/>
      <c r="X11" s="116"/>
      <c r="Y11" s="18"/>
      <c r="Z11" s="18"/>
      <c r="AA11" s="18"/>
    </row>
    <row r="12" spans="2:29" s="2" customFormat="1" ht="18" customHeight="1">
      <c r="B12" s="94" t="s">
        <v>53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6"/>
      <c r="Y12" s="1"/>
      <c r="Z12" s="1" t="s">
        <v>54</v>
      </c>
      <c r="AA12" s="1"/>
    </row>
    <row r="13" spans="2:29" s="2" customFormat="1" ht="42.75">
      <c r="B13" s="16" t="s">
        <v>55</v>
      </c>
      <c r="C13" s="77" t="s">
        <v>56</v>
      </c>
      <c r="D13" s="79"/>
      <c r="E13" s="103" t="s">
        <v>57</v>
      </c>
      <c r="F13" s="103"/>
      <c r="G13" s="103" t="s">
        <v>58</v>
      </c>
      <c r="H13" s="103"/>
      <c r="I13" s="103"/>
      <c r="J13" s="103"/>
      <c r="K13" s="103"/>
      <c r="L13" s="103"/>
      <c r="M13" s="103" t="s">
        <v>59</v>
      </c>
      <c r="N13" s="103"/>
      <c r="O13" s="103"/>
      <c r="P13" s="103"/>
      <c r="Q13" s="103"/>
      <c r="R13" s="103"/>
      <c r="S13" s="108" t="s">
        <v>60</v>
      </c>
      <c r="T13" s="109"/>
      <c r="U13" s="109"/>
      <c r="V13" s="109"/>
      <c r="W13" s="109"/>
      <c r="X13" s="110"/>
      <c r="Y13" s="1"/>
      <c r="Z13" s="1"/>
      <c r="AA13" s="1"/>
    </row>
    <row r="14" spans="2:29" s="2" customFormat="1" ht="29.45" customHeight="1">
      <c r="B14" s="17" t="s">
        <v>61</v>
      </c>
      <c r="C14" s="111" t="s">
        <v>62</v>
      </c>
      <c r="D14" s="112"/>
      <c r="E14" s="113" t="str">
        <f>V11</f>
        <v>DEFINIR VIGENCIA</v>
      </c>
      <c r="F14" s="113"/>
      <c r="G14" s="114" t="s">
        <v>63</v>
      </c>
      <c r="H14" s="114"/>
      <c r="I14" s="114"/>
      <c r="J14" s="114"/>
      <c r="K14" s="114"/>
      <c r="L14" s="114"/>
      <c r="M14" s="114" t="s">
        <v>64</v>
      </c>
      <c r="N14" s="114"/>
      <c r="O14" s="114"/>
      <c r="P14" s="114"/>
      <c r="Q14" s="114"/>
      <c r="R14" s="114"/>
      <c r="S14" s="111" t="s">
        <v>65</v>
      </c>
      <c r="T14" s="115"/>
      <c r="U14" s="115"/>
      <c r="V14" s="115"/>
      <c r="W14" s="115"/>
      <c r="X14" s="112"/>
      <c r="Y14" s="1"/>
      <c r="Z14" s="1"/>
      <c r="AA14" s="1"/>
    </row>
    <row r="15" spans="2:29" s="2" customFormat="1" ht="25.15" customHeight="1">
      <c r="B15" s="77" t="s">
        <v>66</v>
      </c>
      <c r="C15" s="78"/>
      <c r="D15" s="78"/>
      <c r="E15" s="78"/>
      <c r="F15" s="79"/>
      <c r="G15" s="77" t="s">
        <v>67</v>
      </c>
      <c r="H15" s="78"/>
      <c r="I15" s="78"/>
      <c r="J15" s="78"/>
      <c r="K15" s="78"/>
      <c r="L15" s="78"/>
      <c r="M15" s="79"/>
      <c r="N15" s="103" t="s">
        <v>68</v>
      </c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"/>
      <c r="Z15" s="1"/>
      <c r="AA15" s="1"/>
    </row>
    <row r="16" spans="2:29" s="2" customFormat="1" ht="151.5" customHeight="1">
      <c r="B16" s="105" t="s">
        <v>69</v>
      </c>
      <c r="C16" s="106"/>
      <c r="D16" s="106"/>
      <c r="E16" s="106"/>
      <c r="F16" s="107"/>
      <c r="G16" s="105" t="s">
        <v>70</v>
      </c>
      <c r="H16" s="106"/>
      <c r="I16" s="106"/>
      <c r="J16" s="106"/>
      <c r="K16" s="106"/>
      <c r="L16" s="106"/>
      <c r="M16" s="107"/>
      <c r="N16" s="101" t="s">
        <v>71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"/>
      <c r="Z16" s="1"/>
      <c r="AA16" s="3"/>
    </row>
    <row r="17" spans="2:27" s="2" customFormat="1" ht="18.95" customHeight="1">
      <c r="B17" s="94" t="s">
        <v>72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6"/>
      <c r="Y17" s="1"/>
      <c r="Z17" s="1"/>
      <c r="AA17" s="1"/>
    </row>
    <row r="18" spans="2:27" s="2" customFormat="1" ht="18.95" customHeight="1">
      <c r="B18" s="102" t="s">
        <v>73</v>
      </c>
      <c r="C18" s="102"/>
      <c r="D18" s="5" t="s">
        <v>74</v>
      </c>
      <c r="E18" s="5" t="s">
        <v>75</v>
      </c>
      <c r="F18" s="5" t="s">
        <v>76</v>
      </c>
      <c r="G18" s="103" t="s">
        <v>77</v>
      </c>
      <c r="H18" s="103"/>
      <c r="I18" s="103"/>
      <c r="J18" s="5" t="s">
        <v>78</v>
      </c>
      <c r="K18" s="103" t="s">
        <v>79</v>
      </c>
      <c r="L18" s="103"/>
      <c r="M18" s="103"/>
      <c r="N18" s="6" t="s">
        <v>80</v>
      </c>
      <c r="O18" s="103" t="s">
        <v>81</v>
      </c>
      <c r="P18" s="103"/>
      <c r="Q18" s="103" t="s">
        <v>82</v>
      </c>
      <c r="R18" s="103"/>
      <c r="S18" s="103"/>
      <c r="T18" s="104" t="s">
        <v>83</v>
      </c>
      <c r="U18" s="104"/>
      <c r="V18" s="104" t="s">
        <v>84</v>
      </c>
      <c r="W18" s="104"/>
      <c r="X18" s="6" t="s">
        <v>85</v>
      </c>
      <c r="Y18" s="1"/>
      <c r="Z18" s="1"/>
      <c r="AA18" s="1"/>
    </row>
    <row r="19" spans="2:27" s="2" customFormat="1" ht="37.5" customHeight="1">
      <c r="B19" s="83" t="s">
        <v>86</v>
      </c>
      <c r="C19" s="83"/>
      <c r="D19" s="30"/>
      <c r="E19" s="30"/>
      <c r="F19" s="34">
        <v>0</v>
      </c>
      <c r="G19" s="97"/>
      <c r="H19" s="97"/>
      <c r="I19" s="97"/>
      <c r="J19" s="30"/>
      <c r="K19" s="98">
        <v>0</v>
      </c>
      <c r="L19" s="98"/>
      <c r="M19" s="98"/>
      <c r="N19" s="30"/>
      <c r="O19" s="97"/>
      <c r="P19" s="97"/>
      <c r="Q19" s="98">
        <v>5</v>
      </c>
      <c r="R19" s="98"/>
      <c r="S19" s="98"/>
      <c r="T19" s="97"/>
      <c r="U19" s="97"/>
      <c r="V19" s="97"/>
      <c r="W19" s="97"/>
      <c r="X19" s="34">
        <v>5</v>
      </c>
      <c r="Y19" s="35">
        <f>(F19*F20)/F21</f>
        <v>0</v>
      </c>
      <c r="Z19" s="7"/>
      <c r="AA19" s="7"/>
    </row>
    <row r="20" spans="2:27" s="2" customFormat="1" ht="37.5" customHeight="1">
      <c r="B20" s="99" t="s">
        <v>87</v>
      </c>
      <c r="C20" s="100"/>
      <c r="D20" s="34"/>
      <c r="E20" s="34"/>
      <c r="F20" s="34">
        <v>1000000</v>
      </c>
      <c r="G20" s="141"/>
      <c r="H20" s="143"/>
      <c r="I20" s="142"/>
      <c r="J20" s="34"/>
      <c r="K20" s="141">
        <v>1000000</v>
      </c>
      <c r="L20" s="143"/>
      <c r="M20" s="142"/>
      <c r="N20" s="34"/>
      <c r="O20" s="141"/>
      <c r="P20" s="142"/>
      <c r="Q20" s="141">
        <v>1000000</v>
      </c>
      <c r="R20" s="143"/>
      <c r="S20" s="142"/>
      <c r="T20" s="141"/>
      <c r="U20" s="142"/>
      <c r="V20" s="141"/>
      <c r="W20" s="142"/>
      <c r="X20" s="34">
        <v>1000000</v>
      </c>
      <c r="Y20" s="35"/>
      <c r="Z20" s="7"/>
      <c r="AA20" s="7"/>
    </row>
    <row r="21" spans="2:27" s="2" customFormat="1" ht="29.45" customHeight="1">
      <c r="B21" s="83" t="s">
        <v>88</v>
      </c>
      <c r="C21" s="83"/>
      <c r="D21" s="30"/>
      <c r="E21" s="30"/>
      <c r="F21" s="34">
        <v>1654654</v>
      </c>
      <c r="G21" s="97"/>
      <c r="H21" s="97"/>
      <c r="I21" s="97"/>
      <c r="J21" s="30"/>
      <c r="K21" s="98">
        <v>90000</v>
      </c>
      <c r="L21" s="98"/>
      <c r="M21" s="98"/>
      <c r="N21" s="30"/>
      <c r="O21" s="97"/>
      <c r="P21" s="97"/>
      <c r="Q21" s="98">
        <v>5000</v>
      </c>
      <c r="R21" s="98"/>
      <c r="S21" s="98"/>
      <c r="T21" s="97"/>
      <c r="U21" s="97"/>
      <c r="V21" s="97"/>
      <c r="W21" s="97"/>
      <c r="X21" s="33">
        <v>10000</v>
      </c>
      <c r="Y21" s="3"/>
      <c r="Z21" s="1"/>
      <c r="AA21" s="1"/>
    </row>
    <row r="22" spans="2:27" s="2" customFormat="1" ht="19.7" customHeight="1">
      <c r="B22" s="94" t="s">
        <v>89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6"/>
      <c r="Y22" s="1"/>
      <c r="Z22" s="1"/>
      <c r="AA22" s="1"/>
    </row>
    <row r="23" spans="2:27" s="2" customFormat="1" ht="14.25">
      <c r="B23" s="5" t="s">
        <v>73</v>
      </c>
      <c r="C23" s="6" t="s">
        <v>90</v>
      </c>
      <c r="D23" s="6" t="s">
        <v>91</v>
      </c>
      <c r="E23" s="8" t="s">
        <v>92</v>
      </c>
      <c r="F23" s="65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7"/>
      <c r="Y23" s="1"/>
      <c r="Z23" s="1"/>
      <c r="AA23" s="1"/>
    </row>
    <row r="24" spans="2:27" s="2" customFormat="1" ht="17.649999999999999" customHeight="1">
      <c r="B24" s="15" t="s">
        <v>93</v>
      </c>
      <c r="C24" s="36"/>
      <c r="D24" s="9"/>
      <c r="E24" s="9"/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70"/>
      <c r="Y24" s="1"/>
      <c r="Z24" s="1"/>
      <c r="AA24" s="1"/>
    </row>
    <row r="25" spans="2:27" s="2" customFormat="1" ht="17.649999999999999" customHeight="1">
      <c r="B25" s="15" t="s">
        <v>94</v>
      </c>
      <c r="C25" s="36"/>
      <c r="D25" s="9"/>
      <c r="E25" s="9"/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70"/>
      <c r="Y25" s="1"/>
      <c r="Z25" s="1"/>
      <c r="AA25" s="1"/>
    </row>
    <row r="26" spans="2:27" s="2" customFormat="1" ht="17.649999999999999" customHeight="1">
      <c r="B26" s="15" t="s">
        <v>95</v>
      </c>
      <c r="C26" s="36">
        <f>((F19*F20)/(F21))</f>
        <v>0</v>
      </c>
      <c r="D26" s="9" t="str">
        <f t="shared" ref="D26:E36" si="0">$E$14</f>
        <v>DEFINIR VIGENCIA</v>
      </c>
      <c r="E26" s="9" t="str">
        <f t="shared" ref="E26:E35" si="1">$O$11</f>
        <v>DEFINIR META</v>
      </c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70"/>
      <c r="Y26" s="1"/>
      <c r="Z26" s="1"/>
      <c r="AA26" s="1"/>
    </row>
    <row r="27" spans="2:27" s="2" customFormat="1" ht="17.649999999999999" customHeight="1">
      <c r="B27" s="15" t="s">
        <v>96</v>
      </c>
      <c r="C27" s="36"/>
      <c r="D27" s="9"/>
      <c r="E27" s="9"/>
      <c r="F27" s="68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70"/>
      <c r="Y27" s="1"/>
      <c r="Z27" s="1"/>
      <c r="AA27" s="1"/>
    </row>
    <row r="28" spans="2:27" s="2" customFormat="1" ht="17.649999999999999" customHeight="1">
      <c r="B28" s="15" t="s">
        <v>97</v>
      </c>
      <c r="C28" s="37"/>
      <c r="D28" s="9"/>
      <c r="E28" s="9"/>
      <c r="F28" s="68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70"/>
      <c r="Y28" s="1"/>
      <c r="Z28" s="1"/>
      <c r="AA28" s="1"/>
    </row>
    <row r="29" spans="2:27" s="2" customFormat="1" ht="17.649999999999999" customHeight="1">
      <c r="B29" s="15" t="s">
        <v>98</v>
      </c>
      <c r="C29" s="36">
        <f>((K19*K20)/(K21))</f>
        <v>0</v>
      </c>
      <c r="D29" s="9" t="str">
        <f t="shared" si="0"/>
        <v>DEFINIR VIGENCIA</v>
      </c>
      <c r="E29" s="9" t="str">
        <f t="shared" si="1"/>
        <v>DEFINIR META</v>
      </c>
      <c r="F29" s="68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0"/>
      <c r="Y29" s="1"/>
      <c r="Z29" s="1"/>
      <c r="AA29" s="1"/>
    </row>
    <row r="30" spans="2:27" s="2" customFormat="1" ht="17.649999999999999" customHeight="1">
      <c r="B30" s="15" t="s">
        <v>99</v>
      </c>
      <c r="C30" s="36"/>
      <c r="D30" s="9"/>
      <c r="E30" s="9"/>
      <c r="F30" s="68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70"/>
      <c r="Y30" s="1"/>
      <c r="Z30" s="1"/>
      <c r="AA30" s="1"/>
    </row>
    <row r="31" spans="2:27" s="2" customFormat="1" ht="17.649999999999999" customHeight="1">
      <c r="B31" s="15" t="s">
        <v>100</v>
      </c>
      <c r="C31" s="36"/>
      <c r="D31" s="9"/>
      <c r="E31" s="9"/>
      <c r="F31" s="68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70"/>
      <c r="Y31" s="1"/>
      <c r="Z31" s="1"/>
      <c r="AA31" s="1"/>
    </row>
    <row r="32" spans="2:27" s="2" customFormat="1" ht="17.649999999999999" customHeight="1">
      <c r="B32" s="15" t="s">
        <v>101</v>
      </c>
      <c r="C32" s="36">
        <f>((Q19*Q20)/(Q21))</f>
        <v>1000</v>
      </c>
      <c r="D32" s="9" t="str">
        <f t="shared" si="0"/>
        <v>DEFINIR VIGENCIA</v>
      </c>
      <c r="E32" s="9" t="str">
        <f t="shared" si="1"/>
        <v>DEFINIR META</v>
      </c>
      <c r="F32" s="68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70"/>
      <c r="Y32" s="1"/>
      <c r="Z32" s="1"/>
      <c r="AA32" s="1"/>
    </row>
    <row r="33" spans="2:27" s="2" customFormat="1" ht="17.649999999999999" customHeight="1">
      <c r="B33" s="15" t="s">
        <v>102</v>
      </c>
      <c r="C33" s="36"/>
      <c r="D33" s="9"/>
      <c r="E33" s="9"/>
      <c r="F33" s="68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70"/>
      <c r="Y33" s="1"/>
      <c r="Z33" s="1"/>
      <c r="AA33" s="1"/>
    </row>
    <row r="34" spans="2:27" s="2" customFormat="1" ht="17.649999999999999" customHeight="1">
      <c r="B34" s="15" t="s">
        <v>103</v>
      </c>
      <c r="C34" s="36"/>
      <c r="D34" s="9"/>
      <c r="E34" s="9"/>
      <c r="F34" s="68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70"/>
      <c r="Y34" s="1"/>
      <c r="Z34" s="1"/>
      <c r="AA34" s="1"/>
    </row>
    <row r="35" spans="2:27" s="2" customFormat="1" ht="17.649999999999999" customHeight="1">
      <c r="B35" s="15" t="s">
        <v>104</v>
      </c>
      <c r="C35" s="36">
        <f>((X19*X20)/(X21))</f>
        <v>500</v>
      </c>
      <c r="D35" s="9" t="str">
        <f t="shared" si="0"/>
        <v>DEFINIR VIGENCIA</v>
      </c>
      <c r="E35" s="9" t="str">
        <f t="shared" si="1"/>
        <v>DEFINIR META</v>
      </c>
      <c r="F35" s="71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3"/>
      <c r="Y35" s="1"/>
      <c r="Z35" s="1"/>
      <c r="AA35" s="1"/>
    </row>
    <row r="36" spans="2:27" s="2" customFormat="1" ht="17.649999999999999" customHeight="1">
      <c r="B36" s="15" t="s">
        <v>105</v>
      </c>
      <c r="C36" s="33">
        <f>((F19+K19+Q19+X19)*(F20))/(F21+K21+Q21+X21)</f>
        <v>5.6829353952538399</v>
      </c>
      <c r="D36" s="9" t="str">
        <f t="shared" si="0"/>
        <v>DEFINIR VIGENCIA</v>
      </c>
      <c r="E36" s="9" t="str">
        <f t="shared" si="0"/>
        <v>DEFINIR VIGENCIA</v>
      </c>
      <c r="F36" s="74" t="s">
        <v>106</v>
      </c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6"/>
      <c r="Y36" s="1"/>
      <c r="Z36" s="1"/>
      <c r="AA36" s="1"/>
    </row>
    <row r="37" spans="2:27" s="2" customFormat="1" ht="15.75" customHeight="1">
      <c r="B37" s="90" t="s">
        <v>107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2"/>
      <c r="Y37" s="1"/>
      <c r="Z37" s="10"/>
      <c r="AA37" s="1"/>
    </row>
    <row r="38" spans="2:27" s="2" customFormat="1" ht="33" customHeight="1"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11"/>
      <c r="Z38" s="11"/>
      <c r="AA38" s="11"/>
    </row>
    <row r="39" spans="2:27" s="2" customFormat="1" ht="18" customHeight="1">
      <c r="B39" s="84" t="s">
        <v>108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6"/>
      <c r="Y39" s="12"/>
      <c r="Z39" s="13"/>
      <c r="AA39" s="14"/>
    </row>
    <row r="40" spans="2:27" s="2" customFormat="1" ht="32.25" customHeight="1">
      <c r="B40" s="87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9"/>
      <c r="Y40" s="12"/>
      <c r="Z40" s="13"/>
      <c r="AA40" s="14"/>
    </row>
    <row r="41" spans="2:27" s="2" customFormat="1" ht="16.5" customHeight="1">
      <c r="B41" s="77" t="s">
        <v>109</v>
      </c>
      <c r="C41" s="78"/>
      <c r="D41" s="78"/>
      <c r="E41" s="78"/>
      <c r="F41" s="78"/>
      <c r="G41" s="78"/>
      <c r="H41" s="78"/>
      <c r="I41" s="79"/>
      <c r="J41" s="21" t="s">
        <v>110</v>
      </c>
      <c r="K41" s="80" t="s">
        <v>111</v>
      </c>
      <c r="L41" s="81"/>
      <c r="M41" s="82"/>
      <c r="N41" s="1"/>
      <c r="O41" s="5" t="s">
        <v>112</v>
      </c>
      <c r="P41" s="74"/>
      <c r="Q41" s="75"/>
      <c r="R41" s="76"/>
      <c r="S41" s="74"/>
      <c r="T41" s="75"/>
      <c r="U41" s="75"/>
      <c r="V41" s="75"/>
      <c r="W41" s="75"/>
      <c r="X41" s="76"/>
      <c r="Y41" s="12"/>
      <c r="Z41" s="13"/>
      <c r="AA41" s="14"/>
    </row>
    <row r="42" spans="2:27" s="2" customFormat="1" ht="14.1" customHeight="1">
      <c r="B42" s="83" t="s">
        <v>113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12"/>
      <c r="Z42" s="13"/>
      <c r="AA42" s="14"/>
    </row>
    <row r="43" spans="2:27" s="2" customFormat="1" ht="13.5" customHeight="1">
      <c r="B43" s="1"/>
      <c r="C43" s="20"/>
      <c r="D43" s="1"/>
      <c r="E43" s="1"/>
      <c r="F43" s="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2"/>
      <c r="Z43" s="13"/>
      <c r="AA43" s="14"/>
    </row>
  </sheetData>
  <sheetProtection selectLockedCells="1" selectUnlockedCells="1"/>
  <mergeCells count="81">
    <mergeCell ref="V20:W20"/>
    <mergeCell ref="O20:P20"/>
    <mergeCell ref="G20:I20"/>
    <mergeCell ref="K20:M20"/>
    <mergeCell ref="Q20:S20"/>
    <mergeCell ref="T20:U20"/>
    <mergeCell ref="B8:X8"/>
    <mergeCell ref="B1:B4"/>
    <mergeCell ref="C1:R1"/>
    <mergeCell ref="S1:X4"/>
    <mergeCell ref="C2:R4"/>
    <mergeCell ref="B5:X5"/>
    <mergeCell ref="B6:X6"/>
    <mergeCell ref="B7:X7"/>
    <mergeCell ref="V11:X11"/>
    <mergeCell ref="B9:F10"/>
    <mergeCell ref="G9:J10"/>
    <mergeCell ref="K9:N10"/>
    <mergeCell ref="O9:X9"/>
    <mergeCell ref="O10:R10"/>
    <mergeCell ref="S10:U10"/>
    <mergeCell ref="V10:X10"/>
    <mergeCell ref="B11:F11"/>
    <mergeCell ref="G11:J11"/>
    <mergeCell ref="K11:N11"/>
    <mergeCell ref="O11:R11"/>
    <mergeCell ref="S11:U11"/>
    <mergeCell ref="N15:X15"/>
    <mergeCell ref="B12:X12"/>
    <mergeCell ref="C13:D13"/>
    <mergeCell ref="E13:F13"/>
    <mergeCell ref="G13:L13"/>
    <mergeCell ref="M13:R13"/>
    <mergeCell ref="S13:X13"/>
    <mergeCell ref="B15:F15"/>
    <mergeCell ref="G15:M15"/>
    <mergeCell ref="C14:D14"/>
    <mergeCell ref="E14:F14"/>
    <mergeCell ref="G14:L14"/>
    <mergeCell ref="M14:R14"/>
    <mergeCell ref="S14:X14"/>
    <mergeCell ref="N16:X16"/>
    <mergeCell ref="B17:X17"/>
    <mergeCell ref="B18:C18"/>
    <mergeCell ref="G18:I18"/>
    <mergeCell ref="K18:M18"/>
    <mergeCell ref="O18:P18"/>
    <mergeCell ref="Q18:S18"/>
    <mergeCell ref="T18:U18"/>
    <mergeCell ref="V18:W18"/>
    <mergeCell ref="B16:F16"/>
    <mergeCell ref="G16:M16"/>
    <mergeCell ref="B22:X22"/>
    <mergeCell ref="V19:W19"/>
    <mergeCell ref="B21:C21"/>
    <mergeCell ref="G21:I21"/>
    <mergeCell ref="K21:M21"/>
    <mergeCell ref="O21:P21"/>
    <mergeCell ref="Q21:S21"/>
    <mergeCell ref="T21:U21"/>
    <mergeCell ref="V21:W21"/>
    <mergeCell ref="B19:C19"/>
    <mergeCell ref="G19:I19"/>
    <mergeCell ref="K19:M19"/>
    <mergeCell ref="O19:P19"/>
    <mergeCell ref="Q19:S19"/>
    <mergeCell ref="T19:U19"/>
    <mergeCell ref="B20:C20"/>
    <mergeCell ref="G43:H43"/>
    <mergeCell ref="I43:X43"/>
    <mergeCell ref="F23:X35"/>
    <mergeCell ref="S41:X41"/>
    <mergeCell ref="B41:I41"/>
    <mergeCell ref="K41:M41"/>
    <mergeCell ref="P41:R41"/>
    <mergeCell ref="B42:X42"/>
    <mergeCell ref="B39:X39"/>
    <mergeCell ref="B40:X40"/>
    <mergeCell ref="B37:X37"/>
    <mergeCell ref="B38:X38"/>
    <mergeCell ref="F36:X36"/>
  </mergeCells>
  <hyperlinks>
    <hyperlink ref="C2:R4" location="'Instrucciones y Navegación'!A1" display="FICHA TÉCNICA DE INDICADORES DE GESTIÓN" xr:uid="{CAD5A920-35F6-4904-9124-DE96FD5C3A12}"/>
  </hyperlinks>
  <pageMargins left="0.23622047244094491" right="0.23622047244094491" top="0.11811023622047245" bottom="0" header="0.51181102362204722" footer="0.51181102362204722"/>
  <pageSetup paperSize="256" scale="77" firstPageNumber="0" pageOrder="overThenDown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3CBDA-C6B3-4F9D-91BB-833D300BC609}">
  <sheetPr>
    <pageSetUpPr fitToPage="1"/>
  </sheetPr>
  <dimension ref="B1:AC42"/>
  <sheetViews>
    <sheetView zoomScaleNormal="100" workbookViewId="0">
      <selection sqref="A1:XFD4"/>
    </sheetView>
  </sheetViews>
  <sheetFormatPr defaultColWidth="4.625" defaultRowHeight="13.5" customHeight="1"/>
  <cols>
    <col min="1" max="1" width="4.625" style="1"/>
    <col min="2" max="2" width="9.875" style="1" customWidth="1"/>
    <col min="3" max="3" width="8.5" style="20" customWidth="1"/>
    <col min="4" max="5" width="12.875" style="1" bestFit="1" customWidth="1"/>
    <col min="6" max="6" width="7.75" style="1" bestFit="1" customWidth="1"/>
    <col min="7" max="13" width="4.625" style="1" customWidth="1"/>
    <col min="14" max="14" width="6.125" style="1" customWidth="1"/>
    <col min="15" max="15" width="4.5" style="1" customWidth="1"/>
    <col min="16" max="16" width="2" style="1" customWidth="1"/>
    <col min="17" max="17" width="1.5" style="1" customWidth="1"/>
    <col min="18" max="18" width="3.75" style="1" customWidth="1"/>
    <col min="19" max="19" width="5.375" style="1" customWidth="1"/>
    <col min="20" max="21" width="3.5" style="1" customWidth="1"/>
    <col min="22" max="23" width="5.125" style="1" customWidth="1"/>
    <col min="24" max="24" width="9.75" style="1" bestFit="1" customWidth="1"/>
    <col min="25" max="25" width="16.375" style="1" customWidth="1"/>
    <col min="26" max="26" width="10.625" style="1" customWidth="1"/>
    <col min="27" max="27" width="26.875" style="1" customWidth="1"/>
    <col min="28" max="28" width="14.75" style="2" customWidth="1"/>
    <col min="29" max="29" width="4.625" style="2"/>
    <col min="30" max="16384" width="4.625" style="1"/>
  </cols>
  <sheetData>
    <row r="1" spans="2:29" ht="15">
      <c r="B1" s="168"/>
      <c r="C1" s="94" t="s">
        <v>35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6"/>
      <c r="S1" s="114" t="s">
        <v>36</v>
      </c>
      <c r="T1" s="131"/>
      <c r="U1" s="131"/>
      <c r="V1" s="131"/>
      <c r="W1" s="131"/>
      <c r="X1" s="131"/>
      <c r="AB1" s="1"/>
      <c r="AC1" s="1"/>
    </row>
    <row r="2" spans="2:29" ht="14.25" customHeight="1">
      <c r="B2" s="169"/>
      <c r="C2" s="132" t="s">
        <v>37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4"/>
      <c r="S2" s="131"/>
      <c r="T2" s="131"/>
      <c r="U2" s="131"/>
      <c r="V2" s="131"/>
      <c r="W2" s="131"/>
      <c r="X2" s="131"/>
      <c r="AB2" s="1"/>
      <c r="AC2" s="1"/>
    </row>
    <row r="3" spans="2:29" ht="14.25" customHeight="1">
      <c r="B3" s="169"/>
      <c r="C3" s="135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7"/>
      <c r="S3" s="131"/>
      <c r="T3" s="131"/>
      <c r="U3" s="131"/>
      <c r="V3" s="131"/>
      <c r="W3" s="131"/>
      <c r="X3" s="131"/>
      <c r="AB3" s="1"/>
      <c r="AC3" s="1"/>
    </row>
    <row r="4" spans="2:29" ht="14.25" customHeight="1">
      <c r="B4" s="170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40"/>
      <c r="S4" s="131"/>
      <c r="T4" s="131"/>
      <c r="U4" s="131"/>
      <c r="V4" s="131"/>
      <c r="W4" s="131"/>
      <c r="X4" s="131"/>
      <c r="AB4" s="1"/>
      <c r="AC4" s="1"/>
    </row>
    <row r="5" spans="2:29" ht="15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</row>
    <row r="6" spans="2:29" ht="14.25">
      <c r="B6" s="94" t="s">
        <v>38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6"/>
    </row>
    <row r="7" spans="2:29" ht="12.95" customHeight="1">
      <c r="B7" s="103" t="s">
        <v>39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</row>
    <row r="8" spans="2:29" ht="23.25" customHeight="1">
      <c r="B8" s="130" t="str">
        <f>'Instrucciones y Navegación'!A20</f>
        <v>2. COSTOS SINIESTROS VIALES POR NIVEL DE PÉRDIDA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</row>
    <row r="9" spans="2:29" ht="12" customHeight="1">
      <c r="B9" s="117" t="s">
        <v>40</v>
      </c>
      <c r="C9" s="118"/>
      <c r="D9" s="118"/>
      <c r="E9" s="118"/>
      <c r="F9" s="119"/>
      <c r="G9" s="117" t="s">
        <v>41</v>
      </c>
      <c r="H9" s="118"/>
      <c r="I9" s="118"/>
      <c r="J9" s="119"/>
      <c r="K9" s="117" t="s">
        <v>42</v>
      </c>
      <c r="L9" s="118"/>
      <c r="M9" s="118"/>
      <c r="N9" s="119"/>
      <c r="O9" s="77" t="s">
        <v>43</v>
      </c>
      <c r="P9" s="78"/>
      <c r="Q9" s="78"/>
      <c r="R9" s="78"/>
      <c r="S9" s="78"/>
      <c r="T9" s="78"/>
      <c r="U9" s="78"/>
      <c r="V9" s="78"/>
      <c r="W9" s="78"/>
      <c r="X9" s="79"/>
      <c r="Y9" s="4"/>
      <c r="Z9" s="4"/>
      <c r="AA9" s="4"/>
    </row>
    <row r="10" spans="2:29" ht="42" customHeight="1">
      <c r="B10" s="120"/>
      <c r="C10" s="121"/>
      <c r="D10" s="121"/>
      <c r="E10" s="121"/>
      <c r="F10" s="122"/>
      <c r="G10" s="120"/>
      <c r="H10" s="121"/>
      <c r="I10" s="121"/>
      <c r="J10" s="122"/>
      <c r="K10" s="120"/>
      <c r="L10" s="121"/>
      <c r="M10" s="121"/>
      <c r="N10" s="122"/>
      <c r="O10" s="77" t="s">
        <v>44</v>
      </c>
      <c r="P10" s="78"/>
      <c r="Q10" s="78"/>
      <c r="R10" s="79"/>
      <c r="S10" s="108" t="s">
        <v>45</v>
      </c>
      <c r="T10" s="109"/>
      <c r="U10" s="110"/>
      <c r="V10" s="108" t="s">
        <v>46</v>
      </c>
      <c r="W10" s="109"/>
      <c r="X10" s="110"/>
      <c r="Y10" s="4"/>
      <c r="Z10" s="4"/>
      <c r="AA10" s="4"/>
    </row>
    <row r="11" spans="2:29" s="19" customFormat="1" ht="29.25" customHeight="1">
      <c r="B11" s="114" t="s">
        <v>114</v>
      </c>
      <c r="C11" s="114"/>
      <c r="D11" s="114"/>
      <c r="E11" s="114"/>
      <c r="F11" s="114"/>
      <c r="G11" s="123" t="s">
        <v>48</v>
      </c>
      <c r="H11" s="123"/>
      <c r="I11" s="123"/>
      <c r="J11" s="123"/>
      <c r="K11" s="123" t="s">
        <v>49</v>
      </c>
      <c r="L11" s="123"/>
      <c r="M11" s="123"/>
      <c r="N11" s="123"/>
      <c r="O11" s="124" t="s">
        <v>50</v>
      </c>
      <c r="P11" s="125"/>
      <c r="Q11" s="125"/>
      <c r="R11" s="126"/>
      <c r="S11" s="127" t="s">
        <v>51</v>
      </c>
      <c r="T11" s="128"/>
      <c r="U11" s="129"/>
      <c r="V11" s="116" t="s">
        <v>52</v>
      </c>
      <c r="W11" s="116"/>
      <c r="X11" s="116"/>
      <c r="Y11" s="18"/>
      <c r="Z11" s="18"/>
      <c r="AA11" s="18"/>
    </row>
    <row r="12" spans="2:29" s="2" customFormat="1" ht="18" customHeight="1">
      <c r="B12" s="94" t="s">
        <v>53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6"/>
      <c r="Y12" s="1"/>
      <c r="Z12" s="1" t="s">
        <v>54</v>
      </c>
      <c r="AA12" s="1"/>
    </row>
    <row r="13" spans="2:29" s="2" customFormat="1" ht="42.75">
      <c r="B13" s="16" t="s">
        <v>55</v>
      </c>
      <c r="C13" s="77" t="s">
        <v>56</v>
      </c>
      <c r="D13" s="79"/>
      <c r="E13" s="103" t="s">
        <v>57</v>
      </c>
      <c r="F13" s="103"/>
      <c r="G13" s="103" t="s">
        <v>58</v>
      </c>
      <c r="H13" s="103"/>
      <c r="I13" s="103"/>
      <c r="J13" s="103"/>
      <c r="K13" s="103"/>
      <c r="L13" s="103"/>
      <c r="M13" s="103" t="s">
        <v>59</v>
      </c>
      <c r="N13" s="103"/>
      <c r="O13" s="103"/>
      <c r="P13" s="103"/>
      <c r="Q13" s="103"/>
      <c r="R13" s="103"/>
      <c r="S13" s="108" t="s">
        <v>60</v>
      </c>
      <c r="T13" s="109"/>
      <c r="U13" s="109"/>
      <c r="V13" s="109"/>
      <c r="W13" s="109"/>
      <c r="X13" s="110"/>
      <c r="Y13" s="1"/>
      <c r="Z13" s="1"/>
      <c r="AA13" s="1"/>
    </row>
    <row r="14" spans="2:29" s="2" customFormat="1" ht="42.75">
      <c r="B14" s="17" t="s">
        <v>115</v>
      </c>
      <c r="C14" s="111" t="s">
        <v>62</v>
      </c>
      <c r="D14" s="112"/>
      <c r="E14" s="113" t="str">
        <f>V11</f>
        <v>DEFINIR VIGENCIA</v>
      </c>
      <c r="F14" s="113"/>
      <c r="G14" s="114" t="s">
        <v>63</v>
      </c>
      <c r="H14" s="114"/>
      <c r="I14" s="114"/>
      <c r="J14" s="114"/>
      <c r="K14" s="114"/>
      <c r="L14" s="114"/>
      <c r="M14" s="114" t="s">
        <v>64</v>
      </c>
      <c r="N14" s="114"/>
      <c r="O14" s="114"/>
      <c r="P14" s="114"/>
      <c r="Q14" s="114"/>
      <c r="R14" s="114"/>
      <c r="S14" s="111" t="s">
        <v>65</v>
      </c>
      <c r="T14" s="115"/>
      <c r="U14" s="115"/>
      <c r="V14" s="115"/>
      <c r="W14" s="115"/>
      <c r="X14" s="112"/>
      <c r="Y14" s="1"/>
      <c r="Z14" s="1"/>
      <c r="AA14" s="1"/>
    </row>
    <row r="15" spans="2:29" s="2" customFormat="1" ht="25.15" customHeight="1">
      <c r="B15" s="77" t="s">
        <v>66</v>
      </c>
      <c r="C15" s="78"/>
      <c r="D15" s="78"/>
      <c r="E15" s="78"/>
      <c r="F15" s="79"/>
      <c r="G15" s="77" t="s">
        <v>67</v>
      </c>
      <c r="H15" s="78"/>
      <c r="I15" s="78"/>
      <c r="J15" s="78"/>
      <c r="K15" s="78"/>
      <c r="L15" s="78"/>
      <c r="M15" s="79"/>
      <c r="N15" s="103" t="s">
        <v>68</v>
      </c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"/>
      <c r="Z15" s="1"/>
      <c r="AA15" s="1"/>
    </row>
    <row r="16" spans="2:29" s="2" customFormat="1" ht="106.5" customHeight="1">
      <c r="B16" s="105" t="s">
        <v>116</v>
      </c>
      <c r="C16" s="106"/>
      <c r="D16" s="106"/>
      <c r="E16" s="106"/>
      <c r="F16" s="107"/>
      <c r="G16" s="105" t="s">
        <v>117</v>
      </c>
      <c r="H16" s="106"/>
      <c r="I16" s="106"/>
      <c r="J16" s="106"/>
      <c r="K16" s="106"/>
      <c r="L16" s="106"/>
      <c r="M16" s="107"/>
      <c r="N16" s="101" t="s">
        <v>118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"/>
      <c r="Z16" s="1"/>
      <c r="AA16" s="3"/>
    </row>
    <row r="17" spans="2:27" s="2" customFormat="1" ht="18.95" customHeight="1">
      <c r="B17" s="94" t="s">
        <v>72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6"/>
      <c r="Y17" s="1"/>
      <c r="Z17" s="1"/>
      <c r="AA17" s="1"/>
    </row>
    <row r="18" spans="2:27" s="2" customFormat="1" ht="18.95" customHeight="1">
      <c r="B18" s="102" t="s">
        <v>73</v>
      </c>
      <c r="C18" s="102"/>
      <c r="D18" s="5" t="s">
        <v>74</v>
      </c>
      <c r="E18" s="5" t="s">
        <v>75</v>
      </c>
      <c r="F18" s="5" t="s">
        <v>76</v>
      </c>
      <c r="G18" s="103" t="s">
        <v>77</v>
      </c>
      <c r="H18" s="103"/>
      <c r="I18" s="103"/>
      <c r="J18" s="5" t="s">
        <v>78</v>
      </c>
      <c r="K18" s="103" t="s">
        <v>79</v>
      </c>
      <c r="L18" s="103"/>
      <c r="M18" s="103"/>
      <c r="N18" s="6" t="s">
        <v>80</v>
      </c>
      <c r="O18" s="103" t="s">
        <v>81</v>
      </c>
      <c r="P18" s="103"/>
      <c r="Q18" s="103" t="s">
        <v>82</v>
      </c>
      <c r="R18" s="103"/>
      <c r="S18" s="103"/>
      <c r="T18" s="104" t="s">
        <v>83</v>
      </c>
      <c r="U18" s="104"/>
      <c r="V18" s="104" t="s">
        <v>84</v>
      </c>
      <c r="W18" s="104"/>
      <c r="X18" s="6" t="s">
        <v>85</v>
      </c>
      <c r="Y18" s="1"/>
      <c r="Z18" s="1"/>
      <c r="AA18" s="1"/>
    </row>
    <row r="19" spans="2:27" s="2" customFormat="1" ht="37.5" customHeight="1">
      <c r="B19" s="83" t="s">
        <v>119</v>
      </c>
      <c r="C19" s="83"/>
      <c r="D19" s="30"/>
      <c r="E19" s="30"/>
      <c r="F19" s="38">
        <v>10</v>
      </c>
      <c r="G19" s="97"/>
      <c r="H19" s="97"/>
      <c r="I19" s="97"/>
      <c r="J19" s="30"/>
      <c r="K19" s="144">
        <v>45</v>
      </c>
      <c r="L19" s="144"/>
      <c r="M19" s="144"/>
      <c r="N19" s="31"/>
      <c r="O19" s="97"/>
      <c r="P19" s="97"/>
      <c r="Q19" s="144">
        <v>5</v>
      </c>
      <c r="R19" s="144"/>
      <c r="S19" s="144"/>
      <c r="T19" s="97"/>
      <c r="U19" s="97"/>
      <c r="V19" s="97"/>
      <c r="W19" s="97"/>
      <c r="X19" s="38">
        <v>5</v>
      </c>
      <c r="Y19" s="35"/>
      <c r="Z19" s="7"/>
      <c r="AA19" s="7"/>
    </row>
    <row r="20" spans="2:27" s="2" customFormat="1" ht="29.45" customHeight="1">
      <c r="B20" s="83" t="s">
        <v>120</v>
      </c>
      <c r="C20" s="83"/>
      <c r="D20" s="30"/>
      <c r="E20" s="30"/>
      <c r="F20" s="38">
        <v>80000</v>
      </c>
      <c r="G20" s="97"/>
      <c r="H20" s="97"/>
      <c r="I20" s="97"/>
      <c r="J20" s="30"/>
      <c r="K20" s="144">
        <v>90000</v>
      </c>
      <c r="L20" s="144"/>
      <c r="M20" s="144"/>
      <c r="N20" s="31"/>
      <c r="O20" s="97"/>
      <c r="P20" s="97"/>
      <c r="Q20" s="144">
        <v>5000</v>
      </c>
      <c r="R20" s="144"/>
      <c r="S20" s="144"/>
      <c r="T20" s="97"/>
      <c r="U20" s="97"/>
      <c r="V20" s="97"/>
      <c r="W20" s="97"/>
      <c r="X20" s="38">
        <v>10000</v>
      </c>
      <c r="Y20" s="3"/>
      <c r="Z20" s="1"/>
      <c r="AA20" s="1"/>
    </row>
    <row r="21" spans="2:27" s="2" customFormat="1" ht="19.7" customHeight="1">
      <c r="B21" s="94" t="s">
        <v>89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6"/>
      <c r="Y21" s="1"/>
      <c r="Z21" s="1"/>
      <c r="AA21" s="1"/>
    </row>
    <row r="22" spans="2:27" s="2" customFormat="1" ht="14.25">
      <c r="B22" s="5" t="s">
        <v>73</v>
      </c>
      <c r="C22" s="6" t="s">
        <v>90</v>
      </c>
      <c r="D22" s="6" t="s">
        <v>91</v>
      </c>
      <c r="E22" s="8" t="s">
        <v>92</v>
      </c>
      <c r="F22" s="65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7"/>
      <c r="Y22" s="1"/>
      <c r="Z22" s="1"/>
      <c r="AA22" s="1"/>
    </row>
    <row r="23" spans="2:27" s="2" customFormat="1" ht="17.649999999999999" customHeight="1">
      <c r="B23" s="15" t="s">
        <v>93</v>
      </c>
      <c r="C23" s="36"/>
      <c r="D23" s="9"/>
      <c r="E23" s="9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70"/>
      <c r="Y23" s="1"/>
      <c r="Z23" s="1"/>
      <c r="AA23" s="1"/>
    </row>
    <row r="24" spans="2:27" s="2" customFormat="1" ht="17.649999999999999" customHeight="1">
      <c r="B24" s="15" t="s">
        <v>94</v>
      </c>
      <c r="C24" s="36"/>
      <c r="D24" s="9"/>
      <c r="E24" s="9"/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70"/>
      <c r="Y24" s="1"/>
      <c r="Z24" s="1"/>
      <c r="AA24" s="1"/>
    </row>
    <row r="25" spans="2:27" s="2" customFormat="1" ht="17.649999999999999" customHeight="1">
      <c r="B25" s="15" t="s">
        <v>95</v>
      </c>
      <c r="C25" s="39">
        <f>F19+F20</f>
        <v>80010</v>
      </c>
      <c r="D25" s="9" t="str">
        <f t="shared" ref="D25:E35" si="0">$E$14</f>
        <v>DEFINIR VIGENCIA</v>
      </c>
      <c r="E25" s="9" t="str">
        <f t="shared" ref="E25:E34" si="1">$O$11</f>
        <v>DEFINIR META</v>
      </c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70"/>
      <c r="Y25" s="1"/>
      <c r="Z25" s="1"/>
      <c r="AA25" s="1"/>
    </row>
    <row r="26" spans="2:27" s="2" customFormat="1" ht="17.649999999999999" customHeight="1">
      <c r="B26" s="15" t="s">
        <v>96</v>
      </c>
      <c r="D26" s="9"/>
      <c r="E26" s="9"/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70"/>
      <c r="Y26" s="1"/>
      <c r="Z26" s="1"/>
      <c r="AA26" s="1"/>
    </row>
    <row r="27" spans="2:27" s="2" customFormat="1" ht="17.649999999999999" customHeight="1">
      <c r="B27" s="15" t="s">
        <v>97</v>
      </c>
      <c r="C27" s="37"/>
      <c r="D27" s="9"/>
      <c r="E27" s="9"/>
      <c r="F27" s="68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70"/>
      <c r="Y27" s="1"/>
      <c r="Z27" s="1"/>
      <c r="AA27" s="1"/>
    </row>
    <row r="28" spans="2:27" s="2" customFormat="1" ht="17.649999999999999" customHeight="1">
      <c r="B28" s="15" t="s">
        <v>98</v>
      </c>
      <c r="C28" s="39">
        <f>K19+K20</f>
        <v>90045</v>
      </c>
      <c r="D28" s="9" t="str">
        <f t="shared" si="0"/>
        <v>DEFINIR VIGENCIA</v>
      </c>
      <c r="E28" s="9" t="str">
        <f t="shared" si="1"/>
        <v>DEFINIR META</v>
      </c>
      <c r="F28" s="68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70"/>
      <c r="Y28" s="1"/>
      <c r="Z28" s="1"/>
      <c r="AA28" s="1"/>
    </row>
    <row r="29" spans="2:27" s="2" customFormat="1" ht="17.649999999999999" customHeight="1">
      <c r="B29" s="15" t="s">
        <v>99</v>
      </c>
      <c r="C29" s="36"/>
      <c r="D29" s="9"/>
      <c r="E29" s="9"/>
      <c r="F29" s="68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0"/>
      <c r="Y29" s="1"/>
      <c r="Z29" s="1"/>
      <c r="AA29" s="1"/>
    </row>
    <row r="30" spans="2:27" s="2" customFormat="1" ht="17.649999999999999" customHeight="1">
      <c r="B30" s="15" t="s">
        <v>100</v>
      </c>
      <c r="C30" s="36"/>
      <c r="D30" s="9"/>
      <c r="E30" s="9"/>
      <c r="F30" s="68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70"/>
      <c r="Y30" s="1"/>
      <c r="Z30" s="1"/>
      <c r="AA30" s="1"/>
    </row>
    <row r="31" spans="2:27" s="2" customFormat="1" ht="17.649999999999999" customHeight="1">
      <c r="B31" s="15" t="s">
        <v>101</v>
      </c>
      <c r="C31" s="39">
        <f>Q19+Q20</f>
        <v>5005</v>
      </c>
      <c r="D31" s="9" t="str">
        <f t="shared" si="0"/>
        <v>DEFINIR VIGENCIA</v>
      </c>
      <c r="E31" s="9" t="str">
        <f t="shared" si="1"/>
        <v>DEFINIR META</v>
      </c>
      <c r="F31" s="68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70"/>
      <c r="Y31" s="1"/>
      <c r="Z31" s="1"/>
      <c r="AA31" s="1"/>
    </row>
    <row r="32" spans="2:27" s="2" customFormat="1" ht="17.649999999999999" customHeight="1">
      <c r="B32" s="15" t="s">
        <v>102</v>
      </c>
      <c r="C32" s="36"/>
      <c r="D32" s="9"/>
      <c r="E32" s="9"/>
      <c r="F32" s="68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70"/>
      <c r="Y32" s="1"/>
      <c r="Z32" s="1"/>
      <c r="AA32" s="1"/>
    </row>
    <row r="33" spans="2:27" s="2" customFormat="1" ht="17.649999999999999" customHeight="1">
      <c r="B33" s="15" t="s">
        <v>103</v>
      </c>
      <c r="C33" s="36"/>
      <c r="D33" s="9"/>
      <c r="E33" s="9"/>
      <c r="F33" s="68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70"/>
      <c r="Y33" s="1"/>
      <c r="Z33" s="1"/>
      <c r="AA33" s="1"/>
    </row>
    <row r="34" spans="2:27" s="2" customFormat="1" ht="17.649999999999999" customHeight="1">
      <c r="B34" s="15" t="s">
        <v>104</v>
      </c>
      <c r="C34" s="39">
        <f>X19+X20</f>
        <v>10005</v>
      </c>
      <c r="D34" s="9" t="str">
        <f t="shared" si="0"/>
        <v>DEFINIR VIGENCIA</v>
      </c>
      <c r="E34" s="9" t="str">
        <f t="shared" si="1"/>
        <v>DEFINIR META</v>
      </c>
      <c r="F34" s="71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3"/>
      <c r="Y34" s="1"/>
      <c r="Z34" s="1"/>
      <c r="AA34" s="1"/>
    </row>
    <row r="35" spans="2:27" s="2" customFormat="1" ht="17.649999999999999" customHeight="1">
      <c r="B35" s="15" t="s">
        <v>105</v>
      </c>
      <c r="C35" s="38">
        <f>C25+C28+C31+C34</f>
        <v>185065</v>
      </c>
      <c r="D35" s="9" t="str">
        <f t="shared" si="0"/>
        <v>DEFINIR VIGENCIA</v>
      </c>
      <c r="E35" s="9" t="str">
        <f t="shared" si="0"/>
        <v>DEFINIR VIGENCIA</v>
      </c>
      <c r="F35" s="74" t="s">
        <v>106</v>
      </c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6"/>
      <c r="Y35" s="1"/>
      <c r="Z35" s="1"/>
      <c r="AA35" s="1"/>
    </row>
    <row r="36" spans="2:27" s="2" customFormat="1" ht="15.75" customHeight="1">
      <c r="B36" s="90" t="s">
        <v>107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2"/>
      <c r="Y36" s="1"/>
      <c r="Z36" s="10"/>
      <c r="AA36" s="1"/>
    </row>
    <row r="37" spans="2:27" s="2" customFormat="1" ht="33" customHeight="1"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11"/>
      <c r="Z37" s="11"/>
      <c r="AA37" s="11"/>
    </row>
    <row r="38" spans="2:27" s="2" customFormat="1" ht="18" customHeight="1">
      <c r="B38" s="84" t="s">
        <v>108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6"/>
      <c r="Y38" s="12"/>
      <c r="Z38" s="13"/>
      <c r="AA38" s="14"/>
    </row>
    <row r="39" spans="2:27" s="2" customFormat="1" ht="32.25" customHeight="1">
      <c r="B39" s="87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9"/>
      <c r="Y39" s="12"/>
      <c r="Z39" s="13"/>
      <c r="AA39" s="14"/>
    </row>
    <row r="40" spans="2:27" s="2" customFormat="1" ht="16.5" customHeight="1">
      <c r="B40" s="77" t="s">
        <v>109</v>
      </c>
      <c r="C40" s="78"/>
      <c r="D40" s="78"/>
      <c r="E40" s="78"/>
      <c r="F40" s="78"/>
      <c r="G40" s="78"/>
      <c r="H40" s="78"/>
      <c r="I40" s="79"/>
      <c r="J40" s="21" t="s">
        <v>110</v>
      </c>
      <c r="K40" s="80" t="s">
        <v>111</v>
      </c>
      <c r="L40" s="81"/>
      <c r="M40" s="82"/>
      <c r="N40" s="1"/>
      <c r="O40" s="5" t="s">
        <v>112</v>
      </c>
      <c r="P40" s="74"/>
      <c r="Q40" s="75"/>
      <c r="R40" s="76"/>
      <c r="S40" s="74"/>
      <c r="T40" s="75"/>
      <c r="U40" s="75"/>
      <c r="V40" s="75"/>
      <c r="W40" s="75"/>
      <c r="X40" s="76"/>
      <c r="Y40" s="12"/>
      <c r="Z40" s="13"/>
      <c r="AA40" s="14"/>
    </row>
    <row r="41" spans="2:27" s="2" customFormat="1" ht="14.1" customHeight="1">
      <c r="B41" s="83" t="s">
        <v>113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12"/>
      <c r="Z41" s="13"/>
      <c r="AA41" s="14"/>
    </row>
    <row r="42" spans="2:27" s="2" customFormat="1" ht="13.5" customHeight="1">
      <c r="B42" s="1"/>
      <c r="C42" s="20"/>
      <c r="D42" s="1"/>
      <c r="E42" s="1"/>
      <c r="F42" s="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2"/>
      <c r="Z42" s="13"/>
      <c r="AA42" s="14"/>
    </row>
  </sheetData>
  <sheetProtection selectLockedCells="1" selectUnlockedCells="1"/>
  <mergeCells count="74">
    <mergeCell ref="B36:X36"/>
    <mergeCell ref="B37:X37"/>
    <mergeCell ref="T20:U20"/>
    <mergeCell ref="V20:W20"/>
    <mergeCell ref="B21:X21"/>
    <mergeCell ref="F22:X34"/>
    <mergeCell ref="F35:X35"/>
    <mergeCell ref="T19:U19"/>
    <mergeCell ref="V19:W19"/>
    <mergeCell ref="G42:H42"/>
    <mergeCell ref="I42:X42"/>
    <mergeCell ref="B39:X39"/>
    <mergeCell ref="B40:I40"/>
    <mergeCell ref="K40:M40"/>
    <mergeCell ref="P40:R40"/>
    <mergeCell ref="S40:X40"/>
    <mergeCell ref="B41:X41"/>
    <mergeCell ref="B38:X38"/>
    <mergeCell ref="B20:C20"/>
    <mergeCell ref="G20:I20"/>
    <mergeCell ref="K20:M20"/>
    <mergeCell ref="O20:P20"/>
    <mergeCell ref="Q20:S20"/>
    <mergeCell ref="B19:C19"/>
    <mergeCell ref="G19:I19"/>
    <mergeCell ref="B16:F16"/>
    <mergeCell ref="G16:M16"/>
    <mergeCell ref="N16:X16"/>
    <mergeCell ref="B17:X17"/>
    <mergeCell ref="B18:C18"/>
    <mergeCell ref="G18:I18"/>
    <mergeCell ref="K18:M18"/>
    <mergeCell ref="O18:P18"/>
    <mergeCell ref="Q18:S18"/>
    <mergeCell ref="T18:U18"/>
    <mergeCell ref="V18:W18"/>
    <mergeCell ref="K19:M19"/>
    <mergeCell ref="O19:P19"/>
    <mergeCell ref="Q19:S19"/>
    <mergeCell ref="B15:F15"/>
    <mergeCell ref="G15:M15"/>
    <mergeCell ref="N15:X15"/>
    <mergeCell ref="B12:X12"/>
    <mergeCell ref="C13:D13"/>
    <mergeCell ref="E13:F13"/>
    <mergeCell ref="G13:L13"/>
    <mergeCell ref="M13:R13"/>
    <mergeCell ref="S13:X13"/>
    <mergeCell ref="C14:D14"/>
    <mergeCell ref="E14:F14"/>
    <mergeCell ref="G14:L14"/>
    <mergeCell ref="M14:R14"/>
    <mergeCell ref="S14:X14"/>
    <mergeCell ref="V11:X11"/>
    <mergeCell ref="B9:F10"/>
    <mergeCell ref="G9:J10"/>
    <mergeCell ref="K9:N10"/>
    <mergeCell ref="O9:X9"/>
    <mergeCell ref="O10:R10"/>
    <mergeCell ref="B11:F11"/>
    <mergeCell ref="G11:J11"/>
    <mergeCell ref="K11:N11"/>
    <mergeCell ref="O11:R11"/>
    <mergeCell ref="S11:U11"/>
    <mergeCell ref="B6:X6"/>
    <mergeCell ref="B7:X7"/>
    <mergeCell ref="B8:X8"/>
    <mergeCell ref="S10:U10"/>
    <mergeCell ref="V10:X10"/>
    <mergeCell ref="B1:B4"/>
    <mergeCell ref="C1:R1"/>
    <mergeCell ref="S1:X4"/>
    <mergeCell ref="C2:R4"/>
    <mergeCell ref="B5:X5"/>
  </mergeCells>
  <hyperlinks>
    <hyperlink ref="C2:R4" location="'Instrucciones y Navegación'!A1" display="FICHA TÉCNICA DE INDICADORES DE GESTIÓN" xr:uid="{91B793C2-C834-4FBA-976D-3AB4FC01DB1B}"/>
  </hyperlinks>
  <pageMargins left="0.23622047244094491" right="0.23622047244094491" top="0.11811023622047245" bottom="0" header="0.51181102362204722" footer="0.51181102362204722"/>
  <pageSetup paperSize="256" scale="77" firstPageNumber="0" pageOrder="overThenDown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2FD71-36F2-4F2C-9C31-DF0C994A0FC9}">
  <sheetPr>
    <pageSetUpPr fitToPage="1"/>
  </sheetPr>
  <dimension ref="B1:AC42"/>
  <sheetViews>
    <sheetView zoomScaleNormal="100" workbookViewId="0">
      <selection sqref="A1:XFD4"/>
    </sheetView>
  </sheetViews>
  <sheetFormatPr defaultColWidth="4.625" defaultRowHeight="13.5" customHeight="1"/>
  <cols>
    <col min="1" max="1" width="4.625" style="1"/>
    <col min="2" max="2" width="9.875" style="1" customWidth="1"/>
    <col min="3" max="3" width="8.5" style="20" customWidth="1"/>
    <col min="4" max="5" width="12.875" style="1" bestFit="1" customWidth="1"/>
    <col min="6" max="6" width="7.75" style="1" bestFit="1" customWidth="1"/>
    <col min="7" max="13" width="4.625" style="1" customWidth="1"/>
    <col min="14" max="14" width="6.125" style="1" customWidth="1"/>
    <col min="15" max="15" width="4.5" style="1" customWidth="1"/>
    <col min="16" max="16" width="2" style="1" customWidth="1"/>
    <col min="17" max="17" width="1.5" style="1" customWidth="1"/>
    <col min="18" max="18" width="3.75" style="1" customWidth="1"/>
    <col min="19" max="19" width="5.375" style="1" customWidth="1"/>
    <col min="20" max="21" width="3.5" style="1" customWidth="1"/>
    <col min="22" max="23" width="5.125" style="1" customWidth="1"/>
    <col min="24" max="24" width="9.75" style="1" bestFit="1" customWidth="1"/>
    <col min="25" max="25" width="16.375" style="1" customWidth="1"/>
    <col min="26" max="26" width="10.625" style="1" customWidth="1"/>
    <col min="27" max="27" width="26.875" style="1" customWidth="1"/>
    <col min="28" max="28" width="14.75" style="2" customWidth="1"/>
    <col min="29" max="29" width="4.625" style="2"/>
    <col min="30" max="16384" width="4.625" style="1"/>
  </cols>
  <sheetData>
    <row r="1" spans="2:29" ht="14.25" customHeight="1">
      <c r="B1" s="168"/>
      <c r="C1" s="94" t="s">
        <v>35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6"/>
      <c r="S1" s="114" t="s">
        <v>36</v>
      </c>
      <c r="T1" s="131"/>
      <c r="U1" s="131"/>
      <c r="V1" s="131"/>
      <c r="W1" s="131"/>
      <c r="X1" s="131"/>
      <c r="AB1" s="1"/>
      <c r="AC1" s="1"/>
    </row>
    <row r="2" spans="2:29" ht="14.25" customHeight="1">
      <c r="B2" s="169"/>
      <c r="C2" s="132" t="s">
        <v>37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4"/>
      <c r="S2" s="131"/>
      <c r="T2" s="131"/>
      <c r="U2" s="131"/>
      <c r="V2" s="131"/>
      <c r="W2" s="131"/>
      <c r="X2" s="131"/>
      <c r="AB2" s="1"/>
      <c r="AC2" s="1"/>
    </row>
    <row r="3" spans="2:29" ht="14.25" customHeight="1">
      <c r="B3" s="169"/>
      <c r="C3" s="135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7"/>
      <c r="S3" s="131"/>
      <c r="T3" s="131"/>
      <c r="U3" s="131"/>
      <c r="V3" s="131"/>
      <c r="W3" s="131"/>
      <c r="X3" s="131"/>
      <c r="AB3" s="1"/>
      <c r="AC3" s="1"/>
    </row>
    <row r="4" spans="2:29" ht="14.25" customHeight="1">
      <c r="B4" s="170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40"/>
      <c r="S4" s="131"/>
      <c r="T4" s="131"/>
      <c r="U4" s="131"/>
      <c r="V4" s="131"/>
      <c r="W4" s="131"/>
      <c r="X4" s="131"/>
      <c r="AB4" s="1"/>
      <c r="AC4" s="1"/>
    </row>
    <row r="5" spans="2:29" ht="15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</row>
    <row r="6" spans="2:29" ht="14.25">
      <c r="B6" s="94" t="s">
        <v>38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6"/>
    </row>
    <row r="7" spans="2:29" ht="12.95" customHeight="1">
      <c r="B7" s="103" t="str">
        <f>'Instrucciones y Navegación'!A21</f>
        <v>3. RIESGOS DE SEGURIDAD VIAL IDENTIFICADOS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</row>
    <row r="8" spans="2:29" ht="23.25" customHeight="1">
      <c r="B8" s="130" t="str">
        <f>'Instrucciones y Navegación'!A22</f>
        <v>3.1. Riesgos de Seguridad Vial Identificados: RSVI (Relacionados con el paso 6)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</row>
    <row r="9" spans="2:29" ht="12" customHeight="1">
      <c r="B9" s="117" t="s">
        <v>40</v>
      </c>
      <c r="C9" s="118"/>
      <c r="D9" s="118"/>
      <c r="E9" s="118"/>
      <c r="F9" s="119"/>
      <c r="G9" s="117" t="s">
        <v>41</v>
      </c>
      <c r="H9" s="118"/>
      <c r="I9" s="118"/>
      <c r="J9" s="119"/>
      <c r="K9" s="117" t="s">
        <v>42</v>
      </c>
      <c r="L9" s="118"/>
      <c r="M9" s="118"/>
      <c r="N9" s="119"/>
      <c r="O9" s="77" t="s">
        <v>43</v>
      </c>
      <c r="P9" s="78"/>
      <c r="Q9" s="78"/>
      <c r="R9" s="78"/>
      <c r="S9" s="78"/>
      <c r="T9" s="78"/>
      <c r="U9" s="78"/>
      <c r="V9" s="78"/>
      <c r="W9" s="78"/>
      <c r="X9" s="79"/>
      <c r="Y9" s="4"/>
      <c r="Z9" s="4"/>
      <c r="AA9" s="4"/>
    </row>
    <row r="10" spans="2:29" ht="42" customHeight="1">
      <c r="B10" s="120"/>
      <c r="C10" s="121"/>
      <c r="D10" s="121"/>
      <c r="E10" s="121"/>
      <c r="F10" s="122"/>
      <c r="G10" s="120"/>
      <c r="H10" s="121"/>
      <c r="I10" s="121"/>
      <c r="J10" s="122"/>
      <c r="K10" s="120"/>
      <c r="L10" s="121"/>
      <c r="M10" s="121"/>
      <c r="N10" s="122"/>
      <c r="O10" s="77" t="s">
        <v>44</v>
      </c>
      <c r="P10" s="78"/>
      <c r="Q10" s="78"/>
      <c r="R10" s="79"/>
      <c r="S10" s="108" t="s">
        <v>45</v>
      </c>
      <c r="T10" s="109"/>
      <c r="U10" s="110"/>
      <c r="V10" s="108" t="s">
        <v>46</v>
      </c>
      <c r="W10" s="109"/>
      <c r="X10" s="110"/>
      <c r="Y10" s="4"/>
      <c r="Z10" s="4"/>
      <c r="AA10" s="4"/>
    </row>
    <row r="11" spans="2:29" s="19" customFormat="1" ht="29.25" customHeight="1">
      <c r="B11" s="114" t="s">
        <v>121</v>
      </c>
      <c r="C11" s="114"/>
      <c r="D11" s="114"/>
      <c r="E11" s="114"/>
      <c r="F11" s="114"/>
      <c r="G11" s="123" t="s">
        <v>122</v>
      </c>
      <c r="H11" s="123"/>
      <c r="I11" s="123"/>
      <c r="J11" s="123"/>
      <c r="K11" s="123" t="s">
        <v>49</v>
      </c>
      <c r="L11" s="123"/>
      <c r="M11" s="123"/>
      <c r="N11" s="123"/>
      <c r="O11" s="124">
        <v>1</v>
      </c>
      <c r="P11" s="125"/>
      <c r="Q11" s="125"/>
      <c r="R11" s="126"/>
      <c r="S11" s="127" t="s">
        <v>51</v>
      </c>
      <c r="T11" s="128"/>
      <c r="U11" s="129"/>
      <c r="V11" s="116" t="s">
        <v>52</v>
      </c>
      <c r="W11" s="116"/>
      <c r="X11" s="116"/>
      <c r="Y11" s="18"/>
      <c r="Z11" s="18"/>
      <c r="AA11" s="18"/>
    </row>
    <row r="12" spans="2:29" s="2" customFormat="1" ht="18" customHeight="1">
      <c r="B12" s="94" t="s">
        <v>53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6"/>
      <c r="Y12" s="1"/>
      <c r="Z12" s="1" t="s">
        <v>54</v>
      </c>
      <c r="AA12" s="1"/>
    </row>
    <row r="13" spans="2:29" s="2" customFormat="1" ht="42.75">
      <c r="B13" s="16" t="s">
        <v>55</v>
      </c>
      <c r="C13" s="77" t="s">
        <v>56</v>
      </c>
      <c r="D13" s="79"/>
      <c r="E13" s="103" t="s">
        <v>57</v>
      </c>
      <c r="F13" s="103"/>
      <c r="G13" s="103" t="s">
        <v>58</v>
      </c>
      <c r="H13" s="103"/>
      <c r="I13" s="103"/>
      <c r="J13" s="103"/>
      <c r="K13" s="103"/>
      <c r="L13" s="103"/>
      <c r="M13" s="103" t="s">
        <v>59</v>
      </c>
      <c r="N13" s="103"/>
      <c r="O13" s="103"/>
      <c r="P13" s="103"/>
      <c r="Q13" s="103"/>
      <c r="R13" s="103"/>
      <c r="S13" s="108" t="s">
        <v>60</v>
      </c>
      <c r="T13" s="109"/>
      <c r="U13" s="109"/>
      <c r="V13" s="109"/>
      <c r="W13" s="109"/>
      <c r="X13" s="110"/>
      <c r="Y13" s="1"/>
      <c r="Z13" s="1"/>
      <c r="AA13" s="1"/>
    </row>
    <row r="14" spans="2:29" s="2" customFormat="1" ht="33.6" customHeight="1">
      <c r="B14" s="17" t="s">
        <v>123</v>
      </c>
      <c r="C14" s="111" t="s">
        <v>124</v>
      </c>
      <c r="D14" s="112"/>
      <c r="E14" s="113" t="str">
        <f>V11</f>
        <v>DEFINIR VIGENCIA</v>
      </c>
      <c r="F14" s="113"/>
      <c r="G14" s="114" t="s">
        <v>63</v>
      </c>
      <c r="H14" s="114"/>
      <c r="I14" s="114"/>
      <c r="J14" s="114"/>
      <c r="K14" s="114"/>
      <c r="L14" s="114"/>
      <c r="M14" s="114" t="s">
        <v>64</v>
      </c>
      <c r="N14" s="114"/>
      <c r="O14" s="114"/>
      <c r="P14" s="114"/>
      <c r="Q14" s="114"/>
      <c r="R14" s="114"/>
      <c r="S14" s="111" t="s">
        <v>65</v>
      </c>
      <c r="T14" s="115"/>
      <c r="U14" s="115"/>
      <c r="V14" s="115"/>
      <c r="W14" s="115"/>
      <c r="X14" s="112"/>
      <c r="Y14" s="1"/>
      <c r="Z14" s="1"/>
      <c r="AA14" s="1"/>
    </row>
    <row r="15" spans="2:29" s="2" customFormat="1" ht="25.15" customHeight="1">
      <c r="B15" s="77" t="s">
        <v>66</v>
      </c>
      <c r="C15" s="78"/>
      <c r="D15" s="78"/>
      <c r="E15" s="78"/>
      <c r="F15" s="79"/>
      <c r="G15" s="77" t="s">
        <v>67</v>
      </c>
      <c r="H15" s="78"/>
      <c r="I15" s="78"/>
      <c r="J15" s="78"/>
      <c r="K15" s="78"/>
      <c r="L15" s="78"/>
      <c r="M15" s="79"/>
      <c r="N15" s="103" t="s">
        <v>68</v>
      </c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"/>
      <c r="Z15" s="1"/>
      <c r="AA15" s="1"/>
    </row>
    <row r="16" spans="2:29" s="2" customFormat="1" ht="108.95" customHeight="1">
      <c r="B16" s="105" t="s">
        <v>125</v>
      </c>
      <c r="C16" s="106"/>
      <c r="D16" s="106"/>
      <c r="E16" s="106"/>
      <c r="F16" s="107"/>
      <c r="G16" s="145" t="s">
        <v>126</v>
      </c>
      <c r="H16" s="106"/>
      <c r="I16" s="106"/>
      <c r="J16" s="106"/>
      <c r="K16" s="106"/>
      <c r="L16" s="106"/>
      <c r="M16" s="107"/>
      <c r="N16" s="101" t="s">
        <v>127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"/>
      <c r="Z16" s="1"/>
      <c r="AA16" s="3"/>
    </row>
    <row r="17" spans="2:27" s="2" customFormat="1" ht="18.95" customHeight="1">
      <c r="B17" s="94" t="s">
        <v>72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6"/>
      <c r="Y17" s="1"/>
      <c r="Z17" s="1"/>
      <c r="AA17" s="1"/>
    </row>
    <row r="18" spans="2:27" s="2" customFormat="1" ht="18.95" customHeight="1">
      <c r="B18" s="102" t="s">
        <v>73</v>
      </c>
      <c r="C18" s="102"/>
      <c r="D18" s="5" t="s">
        <v>74</v>
      </c>
      <c r="E18" s="5" t="s">
        <v>75</v>
      </c>
      <c r="F18" s="5" t="s">
        <v>76</v>
      </c>
      <c r="G18" s="77" t="s">
        <v>77</v>
      </c>
      <c r="H18" s="78"/>
      <c r="I18" s="79"/>
      <c r="J18" s="5" t="s">
        <v>78</v>
      </c>
      <c r="K18" s="77" t="s">
        <v>79</v>
      </c>
      <c r="L18" s="78"/>
      <c r="M18" s="79"/>
      <c r="N18" s="6" t="s">
        <v>80</v>
      </c>
      <c r="O18" s="77" t="s">
        <v>81</v>
      </c>
      <c r="P18" s="79"/>
      <c r="Q18" s="77" t="s">
        <v>82</v>
      </c>
      <c r="R18" s="78"/>
      <c r="S18" s="79"/>
      <c r="T18" s="108" t="s">
        <v>83</v>
      </c>
      <c r="U18" s="110"/>
      <c r="V18" s="108" t="s">
        <v>84</v>
      </c>
      <c r="W18" s="110"/>
      <c r="X18" s="6" t="s">
        <v>85</v>
      </c>
      <c r="Y18" s="1"/>
      <c r="Z18" s="1"/>
      <c r="AA18" s="1"/>
    </row>
    <row r="19" spans="2:27" s="2" customFormat="1" ht="37.5" customHeight="1">
      <c r="B19" s="83" t="s">
        <v>128</v>
      </c>
      <c r="C19" s="83"/>
      <c r="D19" s="43">
        <v>5</v>
      </c>
      <c r="E19" s="43">
        <v>0</v>
      </c>
      <c r="F19" s="43">
        <v>0</v>
      </c>
      <c r="G19" s="146">
        <v>0</v>
      </c>
      <c r="H19" s="148"/>
      <c r="I19" s="147"/>
      <c r="J19" s="43">
        <v>0</v>
      </c>
      <c r="K19" s="146">
        <v>0</v>
      </c>
      <c r="L19" s="148"/>
      <c r="M19" s="147"/>
      <c r="N19" s="43">
        <v>0</v>
      </c>
      <c r="O19" s="146">
        <v>0</v>
      </c>
      <c r="P19" s="147"/>
      <c r="Q19" s="146">
        <v>0</v>
      </c>
      <c r="R19" s="148"/>
      <c r="S19" s="147"/>
      <c r="T19" s="146">
        <v>0</v>
      </c>
      <c r="U19" s="147"/>
      <c r="V19" s="146">
        <v>0</v>
      </c>
      <c r="W19" s="147"/>
      <c r="X19" s="43">
        <v>0</v>
      </c>
      <c r="Y19" s="35"/>
      <c r="Z19" s="7"/>
      <c r="AA19" s="7"/>
    </row>
    <row r="20" spans="2:27" s="2" customFormat="1" ht="43.5" customHeight="1">
      <c r="B20" s="83" t="s">
        <v>129</v>
      </c>
      <c r="C20" s="83"/>
      <c r="D20" s="43">
        <v>1</v>
      </c>
      <c r="E20" s="43">
        <v>0</v>
      </c>
      <c r="F20" s="43">
        <v>0</v>
      </c>
      <c r="G20" s="146">
        <v>0</v>
      </c>
      <c r="H20" s="148"/>
      <c r="I20" s="147"/>
      <c r="J20" s="43">
        <v>0</v>
      </c>
      <c r="K20" s="146">
        <v>0</v>
      </c>
      <c r="L20" s="148"/>
      <c r="M20" s="147"/>
      <c r="N20" s="43">
        <v>0</v>
      </c>
      <c r="O20" s="146">
        <v>0</v>
      </c>
      <c r="P20" s="147"/>
      <c r="Q20" s="146">
        <v>0</v>
      </c>
      <c r="R20" s="148"/>
      <c r="S20" s="147"/>
      <c r="T20" s="146">
        <v>0</v>
      </c>
      <c r="U20" s="147"/>
      <c r="V20" s="146">
        <v>0</v>
      </c>
      <c r="W20" s="147"/>
      <c r="X20" s="43">
        <v>0</v>
      </c>
      <c r="Y20" s="3"/>
      <c r="Z20" s="1"/>
      <c r="AA20" s="1"/>
    </row>
    <row r="21" spans="2:27" s="2" customFormat="1" ht="19.7" customHeight="1">
      <c r="B21" s="94" t="s">
        <v>89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6"/>
      <c r="Y21" s="1"/>
      <c r="Z21" s="1"/>
      <c r="AA21" s="1"/>
    </row>
    <row r="22" spans="2:27" s="2" customFormat="1" ht="14.25">
      <c r="B22" s="5" t="s">
        <v>73</v>
      </c>
      <c r="C22" s="6" t="s">
        <v>90</v>
      </c>
      <c r="D22" s="6" t="s">
        <v>130</v>
      </c>
      <c r="E22" s="8" t="s">
        <v>92</v>
      </c>
      <c r="F22" s="65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7"/>
      <c r="Y22" s="1"/>
      <c r="Z22" s="1"/>
      <c r="AA22" s="1"/>
    </row>
    <row r="23" spans="2:27" s="2" customFormat="1" ht="17.649999999999999" customHeight="1">
      <c r="B23" s="40" t="s">
        <v>93</v>
      </c>
      <c r="C23" s="42">
        <f>D19-D20</f>
        <v>4</v>
      </c>
      <c r="D23" s="9" t="str">
        <f>IF(C23=0,"Cumple","No Cumple")</f>
        <v>No Cumple</v>
      </c>
      <c r="E23" s="9">
        <f>IF(D23="No Cumple",(D20/D19),$O$11)</f>
        <v>0.2</v>
      </c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70"/>
      <c r="Y23" s="1"/>
      <c r="Z23" s="1"/>
      <c r="AA23" s="1"/>
    </row>
    <row r="24" spans="2:27" s="2" customFormat="1" ht="17.649999999999999" customHeight="1">
      <c r="B24" s="40" t="s">
        <v>94</v>
      </c>
      <c r="C24" s="42">
        <f>E19-E20</f>
        <v>0</v>
      </c>
      <c r="D24" s="9" t="str">
        <f t="shared" ref="D24:D35" si="0">IF(C24=0,"Cumple","No Cumple")</f>
        <v>Cumple</v>
      </c>
      <c r="E24" s="9">
        <f>IF(E20="No Cumple",(D21/E19),$O$11)</f>
        <v>1</v>
      </c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70"/>
      <c r="Y24" s="1"/>
      <c r="Z24" s="1"/>
      <c r="AA24" s="1"/>
    </row>
    <row r="25" spans="2:27" s="2" customFormat="1" ht="17.649999999999999" customHeight="1">
      <c r="B25" s="40" t="s">
        <v>95</v>
      </c>
      <c r="C25" s="42">
        <f>F19-F20</f>
        <v>0</v>
      </c>
      <c r="D25" s="9" t="str">
        <f t="shared" si="0"/>
        <v>Cumple</v>
      </c>
      <c r="E25" s="9">
        <f>IF(D25="No Cumple",(F20/F19),$O$11)</f>
        <v>1</v>
      </c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70"/>
      <c r="Y25" s="1"/>
      <c r="Z25" s="1"/>
      <c r="AA25" s="1"/>
    </row>
    <row r="26" spans="2:27" s="2" customFormat="1" ht="17.649999999999999" customHeight="1">
      <c r="B26" s="40" t="s">
        <v>96</v>
      </c>
      <c r="C26" s="42">
        <f>G19-G20</f>
        <v>0</v>
      </c>
      <c r="D26" s="9" t="str">
        <f t="shared" si="0"/>
        <v>Cumple</v>
      </c>
      <c r="E26" s="9">
        <f>IF(D26="No Cumple",(G20/G19),$O$11)</f>
        <v>1</v>
      </c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70"/>
      <c r="Y26" s="1"/>
      <c r="Z26" s="1"/>
      <c r="AA26" s="1"/>
    </row>
    <row r="27" spans="2:27" s="2" customFormat="1" ht="17.649999999999999" customHeight="1">
      <c r="B27" s="40" t="s">
        <v>97</v>
      </c>
      <c r="C27" s="42">
        <f>J19-J20</f>
        <v>0</v>
      </c>
      <c r="D27" s="9" t="str">
        <f t="shared" si="0"/>
        <v>Cumple</v>
      </c>
      <c r="E27" s="9">
        <f>IF(D27="No Cumple",(J20/J19),$O$11)</f>
        <v>1</v>
      </c>
      <c r="F27" s="68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70"/>
      <c r="Y27" s="1"/>
      <c r="Z27" s="1"/>
      <c r="AA27" s="1"/>
    </row>
    <row r="28" spans="2:27" s="2" customFormat="1" ht="17.649999999999999" customHeight="1">
      <c r="B28" s="40" t="s">
        <v>98</v>
      </c>
      <c r="C28" s="42">
        <f>K19-K20</f>
        <v>0</v>
      </c>
      <c r="D28" s="9" t="str">
        <f t="shared" si="0"/>
        <v>Cumple</v>
      </c>
      <c r="E28" s="9">
        <f>IF(D28="No Cumple",(K20/K19),$O$11)</f>
        <v>1</v>
      </c>
      <c r="F28" s="68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70"/>
      <c r="Y28" s="1"/>
      <c r="Z28" s="1"/>
      <c r="AA28" s="1"/>
    </row>
    <row r="29" spans="2:27" s="2" customFormat="1" ht="17.649999999999999" customHeight="1">
      <c r="B29" s="40" t="s">
        <v>99</v>
      </c>
      <c r="C29" s="42">
        <f>N19-N20</f>
        <v>0</v>
      </c>
      <c r="D29" s="9" t="str">
        <f t="shared" si="0"/>
        <v>Cumple</v>
      </c>
      <c r="E29" s="9">
        <f>IF(D29="No Cumple",(N20/N19),$O$11)</f>
        <v>1</v>
      </c>
      <c r="F29" s="68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0"/>
      <c r="Y29" s="1"/>
      <c r="Z29" s="1"/>
      <c r="AA29" s="1"/>
    </row>
    <row r="30" spans="2:27" s="2" customFormat="1" ht="17.649999999999999" customHeight="1">
      <c r="B30" s="40" t="s">
        <v>100</v>
      </c>
      <c r="C30" s="42">
        <f>O19-O20</f>
        <v>0</v>
      </c>
      <c r="D30" s="9" t="str">
        <f t="shared" si="0"/>
        <v>Cumple</v>
      </c>
      <c r="E30" s="9">
        <f>IF(D30="No Cumple",(O20/O19),$O$11)</f>
        <v>1</v>
      </c>
      <c r="F30" s="68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70"/>
      <c r="Y30" s="1"/>
      <c r="Z30" s="1"/>
      <c r="AA30" s="1"/>
    </row>
    <row r="31" spans="2:27" s="2" customFormat="1" ht="17.649999999999999" customHeight="1">
      <c r="B31" s="40" t="s">
        <v>101</v>
      </c>
      <c r="C31" s="42">
        <f>Q19-Q20</f>
        <v>0</v>
      </c>
      <c r="D31" s="9" t="str">
        <f t="shared" si="0"/>
        <v>Cumple</v>
      </c>
      <c r="E31" s="9">
        <f>IF(D31="No Cumple",(Q20/Q19),$O$11)</f>
        <v>1</v>
      </c>
      <c r="F31" s="68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70"/>
      <c r="Y31" s="1"/>
      <c r="Z31" s="1"/>
      <c r="AA31" s="1"/>
    </row>
    <row r="32" spans="2:27" s="2" customFormat="1" ht="17.649999999999999" customHeight="1">
      <c r="B32" s="40" t="s">
        <v>102</v>
      </c>
      <c r="C32" s="42">
        <f>T19-T20</f>
        <v>0</v>
      </c>
      <c r="D32" s="9" t="str">
        <f t="shared" si="0"/>
        <v>Cumple</v>
      </c>
      <c r="E32" s="9">
        <f>IF(D32="No Cumple",(T20/T19),$O$11)</f>
        <v>1</v>
      </c>
      <c r="F32" s="68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70"/>
      <c r="Y32" s="1"/>
      <c r="Z32" s="1"/>
      <c r="AA32" s="1"/>
    </row>
    <row r="33" spans="2:27" s="2" customFormat="1" ht="17.649999999999999" customHeight="1">
      <c r="B33" s="40" t="s">
        <v>103</v>
      </c>
      <c r="C33" s="42">
        <f>V19-V20</f>
        <v>0</v>
      </c>
      <c r="D33" s="9" t="str">
        <f t="shared" si="0"/>
        <v>Cumple</v>
      </c>
      <c r="E33" s="9">
        <f>IF(D33="No Cumple",(V20/V19),$O$11)</f>
        <v>1</v>
      </c>
      <c r="F33" s="68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70"/>
      <c r="Y33" s="1"/>
      <c r="Z33" s="1"/>
      <c r="AA33" s="1"/>
    </row>
    <row r="34" spans="2:27" s="2" customFormat="1" ht="17.649999999999999" customHeight="1">
      <c r="B34" s="40" t="s">
        <v>104</v>
      </c>
      <c r="C34" s="42">
        <f>X19-X20</f>
        <v>0</v>
      </c>
      <c r="D34" s="9" t="str">
        <f t="shared" si="0"/>
        <v>Cumple</v>
      </c>
      <c r="E34" s="9">
        <f>IF(D34="No Cumple",(X20/X19),$O$11)</f>
        <v>1</v>
      </c>
      <c r="F34" s="71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3"/>
      <c r="Y34" s="1"/>
      <c r="Z34" s="1"/>
      <c r="AA34" s="1"/>
    </row>
    <row r="35" spans="2:27" s="2" customFormat="1" ht="17.649999999999999" customHeight="1">
      <c r="B35" s="41" t="s">
        <v>131</v>
      </c>
      <c r="C35" s="42">
        <f>SUM(C23:C34)</f>
        <v>4</v>
      </c>
      <c r="D35" s="9" t="str">
        <f t="shared" si="0"/>
        <v>No Cumple</v>
      </c>
      <c r="E35" s="9">
        <f>IF(D35="No Cumple",AVERAGE(E23:E34),100%)</f>
        <v>0.93333333333333324</v>
      </c>
      <c r="F35" s="74" t="s">
        <v>132</v>
      </c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6"/>
      <c r="Y35" s="1"/>
      <c r="Z35" s="1"/>
      <c r="AA35" s="1"/>
    </row>
    <row r="36" spans="2:27" s="2" customFormat="1" ht="15.75" customHeight="1">
      <c r="B36" s="90" t="s">
        <v>107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2"/>
      <c r="Y36" s="1"/>
      <c r="Z36" s="10"/>
      <c r="AA36" s="1"/>
    </row>
    <row r="37" spans="2:27" s="2" customFormat="1" ht="33" customHeight="1"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11"/>
      <c r="Z37" s="11"/>
      <c r="AA37" s="11"/>
    </row>
    <row r="38" spans="2:27" s="2" customFormat="1" ht="18" customHeight="1">
      <c r="B38" s="84" t="s">
        <v>108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6"/>
      <c r="Y38" s="12"/>
      <c r="Z38" s="13"/>
      <c r="AA38" s="14"/>
    </row>
    <row r="39" spans="2:27" s="2" customFormat="1" ht="32.25" customHeight="1">
      <c r="B39" s="87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9"/>
      <c r="Y39" s="12"/>
      <c r="Z39" s="13"/>
      <c r="AA39" s="14"/>
    </row>
    <row r="40" spans="2:27" s="2" customFormat="1" ht="16.5" customHeight="1">
      <c r="B40" s="77" t="s">
        <v>109</v>
      </c>
      <c r="C40" s="78"/>
      <c r="D40" s="78"/>
      <c r="E40" s="78"/>
      <c r="F40" s="78"/>
      <c r="G40" s="78"/>
      <c r="H40" s="78"/>
      <c r="I40" s="79"/>
      <c r="J40" s="21" t="s">
        <v>110</v>
      </c>
      <c r="K40" s="80" t="s">
        <v>111</v>
      </c>
      <c r="L40" s="81"/>
      <c r="M40" s="82"/>
      <c r="N40" s="1"/>
      <c r="O40" s="5" t="s">
        <v>112</v>
      </c>
      <c r="P40" s="74"/>
      <c r="Q40" s="75"/>
      <c r="R40" s="76"/>
      <c r="S40" s="74"/>
      <c r="T40" s="75"/>
      <c r="U40" s="75"/>
      <c r="V40" s="75"/>
      <c r="W40" s="75"/>
      <c r="X40" s="76"/>
      <c r="Y40" s="12"/>
      <c r="Z40" s="13"/>
      <c r="AA40" s="14"/>
    </row>
    <row r="41" spans="2:27" s="2" customFormat="1" ht="14.1" customHeight="1">
      <c r="B41" s="83" t="s">
        <v>113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12"/>
      <c r="Z41" s="13"/>
      <c r="AA41" s="14"/>
    </row>
    <row r="42" spans="2:27" s="2" customFormat="1" ht="13.5" customHeight="1">
      <c r="B42" s="1"/>
      <c r="C42" s="20"/>
      <c r="D42" s="1"/>
      <c r="E42" s="1"/>
      <c r="F42" s="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2"/>
      <c r="Z42" s="13"/>
      <c r="AA42" s="14"/>
    </row>
  </sheetData>
  <sheetProtection selectLockedCells="1" selectUnlockedCells="1"/>
  <mergeCells count="74">
    <mergeCell ref="B41:X41"/>
    <mergeCell ref="G42:H42"/>
    <mergeCell ref="I42:X42"/>
    <mergeCell ref="O20:P20"/>
    <mergeCell ref="Q20:S20"/>
    <mergeCell ref="T20:U20"/>
    <mergeCell ref="G20:I20"/>
    <mergeCell ref="B38:X38"/>
    <mergeCell ref="B39:X39"/>
    <mergeCell ref="B40:I40"/>
    <mergeCell ref="K40:M40"/>
    <mergeCell ref="P40:R40"/>
    <mergeCell ref="S40:X40"/>
    <mergeCell ref="V20:W20"/>
    <mergeCell ref="B21:X21"/>
    <mergeCell ref="F22:X34"/>
    <mergeCell ref="T19:U19"/>
    <mergeCell ref="V19:W19"/>
    <mergeCell ref="F35:X35"/>
    <mergeCell ref="B36:X36"/>
    <mergeCell ref="B37:X37"/>
    <mergeCell ref="K20:M20"/>
    <mergeCell ref="B20:C20"/>
    <mergeCell ref="B19:C19"/>
    <mergeCell ref="G19:I19"/>
    <mergeCell ref="K19:M19"/>
    <mergeCell ref="O19:P19"/>
    <mergeCell ref="Q19:S19"/>
    <mergeCell ref="B16:F16"/>
    <mergeCell ref="G16:M16"/>
    <mergeCell ref="N16:X16"/>
    <mergeCell ref="B17:X17"/>
    <mergeCell ref="B18:C18"/>
    <mergeCell ref="G18:I18"/>
    <mergeCell ref="K18:M18"/>
    <mergeCell ref="O18:P18"/>
    <mergeCell ref="Q18:S18"/>
    <mergeCell ref="T18:U18"/>
    <mergeCell ref="V18:W18"/>
    <mergeCell ref="B15:F15"/>
    <mergeCell ref="G15:M15"/>
    <mergeCell ref="N15:X15"/>
    <mergeCell ref="B12:X12"/>
    <mergeCell ref="C13:D13"/>
    <mergeCell ref="E13:F13"/>
    <mergeCell ref="G13:L13"/>
    <mergeCell ref="M13:R13"/>
    <mergeCell ref="S13:X13"/>
    <mergeCell ref="C14:D14"/>
    <mergeCell ref="E14:F14"/>
    <mergeCell ref="G14:L14"/>
    <mergeCell ref="M14:R14"/>
    <mergeCell ref="S14:X14"/>
    <mergeCell ref="V11:X11"/>
    <mergeCell ref="B9:F10"/>
    <mergeCell ref="G9:J10"/>
    <mergeCell ref="K9:N10"/>
    <mergeCell ref="O9:X9"/>
    <mergeCell ref="O10:R10"/>
    <mergeCell ref="B11:F11"/>
    <mergeCell ref="G11:J11"/>
    <mergeCell ref="K11:N11"/>
    <mergeCell ref="O11:R11"/>
    <mergeCell ref="S11:U11"/>
    <mergeCell ref="B6:X6"/>
    <mergeCell ref="B7:X7"/>
    <mergeCell ref="B8:X8"/>
    <mergeCell ref="S10:U10"/>
    <mergeCell ref="V10:X10"/>
    <mergeCell ref="B1:B4"/>
    <mergeCell ref="C1:R1"/>
    <mergeCell ref="S1:X4"/>
    <mergeCell ref="C2:R4"/>
    <mergeCell ref="B5:X5"/>
  </mergeCells>
  <phoneticPr fontId="10" type="noConversion"/>
  <conditionalFormatting sqref="D23:D35">
    <cfRule type="cellIs" dxfId="19" priority="1" operator="equal">
      <formula>"No Cumple"</formula>
    </cfRule>
    <cfRule type="containsText" dxfId="18" priority="2" operator="containsText" text="Cumple">
      <formula>NOT(ISERROR(SEARCH("Cumple",D23)))</formula>
    </cfRule>
  </conditionalFormatting>
  <hyperlinks>
    <hyperlink ref="C2:R4" location="'Instrucciones y Navegación'!A1" display="FICHA TÉCNICA DE INDICADORES DE GESTIÓN" xr:uid="{4018DEAA-44EA-446F-A764-E5327BEDAFF4}"/>
  </hyperlinks>
  <pageMargins left="0.23622047244094491" right="0.23622047244094491" top="0.11811023622047245" bottom="0" header="0.51181102362204722" footer="0.51181102362204722"/>
  <pageSetup paperSize="256" scale="77" firstPageNumber="0" pageOrder="overThenDown" orientation="portrait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5488C-B0D8-429D-9A24-F5145EBAF7B8}">
  <sheetPr>
    <pageSetUpPr fitToPage="1"/>
  </sheetPr>
  <dimension ref="B1:AC42"/>
  <sheetViews>
    <sheetView zoomScaleNormal="100" workbookViewId="0">
      <selection sqref="A1:XFD4"/>
    </sheetView>
  </sheetViews>
  <sheetFormatPr defaultColWidth="4.625" defaultRowHeight="13.5" customHeight="1"/>
  <cols>
    <col min="1" max="1" width="4.625" style="1"/>
    <col min="2" max="2" width="9.875" style="1" customWidth="1"/>
    <col min="3" max="3" width="8.5" style="20" customWidth="1"/>
    <col min="4" max="5" width="12.875" style="1" bestFit="1" customWidth="1"/>
    <col min="6" max="6" width="7.75" style="1" bestFit="1" customWidth="1"/>
    <col min="7" max="13" width="4.625" style="1" customWidth="1"/>
    <col min="14" max="14" width="6.125" style="1" customWidth="1"/>
    <col min="15" max="15" width="4.5" style="1" customWidth="1"/>
    <col min="16" max="16" width="2" style="1" customWidth="1"/>
    <col min="17" max="17" width="1.5" style="1" customWidth="1"/>
    <col min="18" max="18" width="3.75" style="1" customWidth="1"/>
    <col min="19" max="19" width="5.375" style="1" customWidth="1"/>
    <col min="20" max="21" width="3.5" style="1" customWidth="1"/>
    <col min="22" max="23" width="5.125" style="1" customWidth="1"/>
    <col min="24" max="24" width="9.75" style="1" bestFit="1" customWidth="1"/>
    <col min="25" max="25" width="16.375" style="1" customWidth="1"/>
    <col min="26" max="26" width="10.625" style="1" customWidth="1"/>
    <col min="27" max="27" width="26.875" style="1" customWidth="1"/>
    <col min="28" max="28" width="14.75" style="2" customWidth="1"/>
    <col min="29" max="29" width="4.625" style="2"/>
    <col min="30" max="16384" width="4.625" style="1"/>
  </cols>
  <sheetData>
    <row r="1" spans="2:29" ht="14.25" customHeight="1">
      <c r="B1" s="168"/>
      <c r="C1" s="94" t="s">
        <v>35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6"/>
      <c r="S1" s="114" t="s">
        <v>36</v>
      </c>
      <c r="T1" s="131"/>
      <c r="U1" s="131"/>
      <c r="V1" s="131"/>
      <c r="W1" s="131"/>
      <c r="X1" s="131"/>
      <c r="AB1" s="1"/>
      <c r="AC1" s="1"/>
    </row>
    <row r="2" spans="2:29" ht="14.25" customHeight="1">
      <c r="B2" s="169"/>
      <c r="C2" s="132" t="s">
        <v>37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4"/>
      <c r="S2" s="131"/>
      <c r="T2" s="131"/>
      <c r="U2" s="131"/>
      <c r="V2" s="131"/>
      <c r="W2" s="131"/>
      <c r="X2" s="131"/>
      <c r="AB2" s="1"/>
      <c r="AC2" s="1"/>
    </row>
    <row r="3" spans="2:29" ht="14.25" customHeight="1">
      <c r="B3" s="169"/>
      <c r="C3" s="135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7"/>
      <c r="S3" s="131"/>
      <c r="T3" s="131"/>
      <c r="U3" s="131"/>
      <c r="V3" s="131"/>
      <c r="W3" s="131"/>
      <c r="X3" s="131"/>
      <c r="AB3" s="1"/>
      <c r="AC3" s="1"/>
    </row>
    <row r="4" spans="2:29" ht="14.25" customHeight="1">
      <c r="B4" s="170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40"/>
      <c r="S4" s="131"/>
      <c r="T4" s="131"/>
      <c r="U4" s="131"/>
      <c r="V4" s="131"/>
      <c r="W4" s="131"/>
      <c r="X4" s="131"/>
      <c r="AB4" s="1"/>
      <c r="AC4" s="1"/>
    </row>
    <row r="5" spans="2:29" ht="15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</row>
    <row r="6" spans="2:29" ht="14.25">
      <c r="B6" s="94" t="s">
        <v>38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6"/>
    </row>
    <row r="7" spans="2:29" ht="12.95" customHeight="1">
      <c r="B7" s="103" t="str">
        <f>'Instrucciones y Navegación'!A21</f>
        <v>3. RIESGOS DE SEGURIDAD VIAL IDENTIFICADOS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</row>
    <row r="8" spans="2:29" ht="23.25" customHeight="1">
      <c r="B8" s="130" t="str">
        <f>'Instrucciones y Navegación'!A23</f>
        <v>3.2. Gestión de Riesgos Viales: GRV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</row>
    <row r="9" spans="2:29" ht="12" customHeight="1">
      <c r="B9" s="117" t="s">
        <v>40</v>
      </c>
      <c r="C9" s="118"/>
      <c r="D9" s="118"/>
      <c r="E9" s="118"/>
      <c r="F9" s="119"/>
      <c r="G9" s="117" t="s">
        <v>41</v>
      </c>
      <c r="H9" s="118"/>
      <c r="I9" s="118"/>
      <c r="J9" s="119"/>
      <c r="K9" s="117" t="s">
        <v>42</v>
      </c>
      <c r="L9" s="118"/>
      <c r="M9" s="118"/>
      <c r="N9" s="119"/>
      <c r="O9" s="77" t="s">
        <v>43</v>
      </c>
      <c r="P9" s="78"/>
      <c r="Q9" s="78"/>
      <c r="R9" s="78"/>
      <c r="S9" s="78"/>
      <c r="T9" s="78"/>
      <c r="U9" s="78"/>
      <c r="V9" s="78"/>
      <c r="W9" s="78"/>
      <c r="X9" s="79"/>
      <c r="Y9" s="4"/>
      <c r="Z9" s="4"/>
      <c r="AA9" s="4"/>
    </row>
    <row r="10" spans="2:29" ht="42" customHeight="1">
      <c r="B10" s="120"/>
      <c r="C10" s="121"/>
      <c r="D10" s="121"/>
      <c r="E10" s="121"/>
      <c r="F10" s="122"/>
      <c r="G10" s="120"/>
      <c r="H10" s="121"/>
      <c r="I10" s="121"/>
      <c r="J10" s="122"/>
      <c r="K10" s="120"/>
      <c r="L10" s="121"/>
      <c r="M10" s="121"/>
      <c r="N10" s="122"/>
      <c r="O10" s="77" t="s">
        <v>44</v>
      </c>
      <c r="P10" s="78"/>
      <c r="Q10" s="78"/>
      <c r="R10" s="79"/>
      <c r="S10" s="108" t="s">
        <v>45</v>
      </c>
      <c r="T10" s="109"/>
      <c r="U10" s="110"/>
      <c r="V10" s="108" t="s">
        <v>46</v>
      </c>
      <c r="W10" s="109"/>
      <c r="X10" s="110"/>
      <c r="Y10" s="4"/>
      <c r="Z10" s="4"/>
      <c r="AA10" s="4"/>
    </row>
    <row r="11" spans="2:29" s="19" customFormat="1" ht="29.25" customHeight="1">
      <c r="B11" s="114" t="s">
        <v>133</v>
      </c>
      <c r="C11" s="114"/>
      <c r="D11" s="114"/>
      <c r="E11" s="114"/>
      <c r="F11" s="114"/>
      <c r="G11" s="123" t="s">
        <v>122</v>
      </c>
      <c r="H11" s="123"/>
      <c r="I11" s="123"/>
      <c r="J11" s="123"/>
      <c r="K11" s="123" t="s">
        <v>49</v>
      </c>
      <c r="L11" s="123"/>
      <c r="M11" s="123"/>
      <c r="N11" s="123"/>
      <c r="O11" s="124">
        <v>1</v>
      </c>
      <c r="P11" s="125"/>
      <c r="Q11" s="125"/>
      <c r="R11" s="126"/>
      <c r="S11" s="127" t="s">
        <v>51</v>
      </c>
      <c r="T11" s="128"/>
      <c r="U11" s="129"/>
      <c r="V11" s="116" t="s">
        <v>52</v>
      </c>
      <c r="W11" s="116"/>
      <c r="X11" s="116"/>
      <c r="Y11" s="18"/>
      <c r="Z11" s="18"/>
      <c r="AA11" s="18"/>
    </row>
    <row r="12" spans="2:29" s="2" customFormat="1" ht="18" customHeight="1">
      <c r="B12" s="94" t="s">
        <v>53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6"/>
      <c r="Y12" s="1"/>
      <c r="Z12" s="1" t="s">
        <v>54</v>
      </c>
      <c r="AA12" s="1"/>
    </row>
    <row r="13" spans="2:29" s="2" customFormat="1" ht="42.75">
      <c r="B13" s="16" t="s">
        <v>55</v>
      </c>
      <c r="C13" s="77" t="s">
        <v>56</v>
      </c>
      <c r="D13" s="79"/>
      <c r="E13" s="103" t="s">
        <v>57</v>
      </c>
      <c r="F13" s="103"/>
      <c r="G13" s="103" t="s">
        <v>58</v>
      </c>
      <c r="H13" s="103"/>
      <c r="I13" s="103"/>
      <c r="J13" s="103"/>
      <c r="K13" s="103"/>
      <c r="L13" s="103"/>
      <c r="M13" s="103" t="s">
        <v>59</v>
      </c>
      <c r="N13" s="103"/>
      <c r="O13" s="103"/>
      <c r="P13" s="103"/>
      <c r="Q13" s="103"/>
      <c r="R13" s="103"/>
      <c r="S13" s="108" t="s">
        <v>60</v>
      </c>
      <c r="T13" s="109"/>
      <c r="U13" s="109"/>
      <c r="V13" s="109"/>
      <c r="W13" s="109"/>
      <c r="X13" s="110"/>
      <c r="Y13" s="1"/>
      <c r="Z13" s="1"/>
      <c r="AA13" s="1"/>
    </row>
    <row r="14" spans="2:29" s="2" customFormat="1" ht="36.6" customHeight="1">
      <c r="B14" s="17" t="s">
        <v>123</v>
      </c>
      <c r="C14" s="111" t="s">
        <v>124</v>
      </c>
      <c r="D14" s="112"/>
      <c r="E14" s="113" t="str">
        <f>V11</f>
        <v>DEFINIR VIGENCIA</v>
      </c>
      <c r="F14" s="113"/>
      <c r="G14" s="114" t="s">
        <v>63</v>
      </c>
      <c r="H14" s="114"/>
      <c r="I14" s="114"/>
      <c r="J14" s="114"/>
      <c r="K14" s="114"/>
      <c r="L14" s="114"/>
      <c r="M14" s="114" t="s">
        <v>64</v>
      </c>
      <c r="N14" s="114"/>
      <c r="O14" s="114"/>
      <c r="P14" s="114"/>
      <c r="Q14" s="114"/>
      <c r="R14" s="114"/>
      <c r="S14" s="111" t="s">
        <v>65</v>
      </c>
      <c r="T14" s="115"/>
      <c r="U14" s="115"/>
      <c r="V14" s="115"/>
      <c r="W14" s="115"/>
      <c r="X14" s="112"/>
      <c r="Y14" s="1"/>
      <c r="Z14" s="1"/>
      <c r="AA14" s="1"/>
    </row>
    <row r="15" spans="2:29" s="2" customFormat="1" ht="25.15" customHeight="1">
      <c r="B15" s="77" t="s">
        <v>66</v>
      </c>
      <c r="C15" s="78"/>
      <c r="D15" s="78"/>
      <c r="E15" s="78"/>
      <c r="F15" s="79"/>
      <c r="G15" s="77" t="s">
        <v>67</v>
      </c>
      <c r="H15" s="78"/>
      <c r="I15" s="78"/>
      <c r="J15" s="78"/>
      <c r="K15" s="78"/>
      <c r="L15" s="78"/>
      <c r="M15" s="79"/>
      <c r="N15" s="103" t="s">
        <v>68</v>
      </c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"/>
      <c r="Z15" s="1"/>
      <c r="AA15" s="1"/>
    </row>
    <row r="16" spans="2:29" s="2" customFormat="1" ht="93" customHeight="1">
      <c r="B16" s="105" t="s">
        <v>125</v>
      </c>
      <c r="C16" s="106"/>
      <c r="D16" s="106"/>
      <c r="E16" s="106"/>
      <c r="F16" s="107"/>
      <c r="G16" s="149" t="s">
        <v>134</v>
      </c>
      <c r="H16" s="106"/>
      <c r="I16" s="106"/>
      <c r="J16" s="106"/>
      <c r="K16" s="106"/>
      <c r="L16" s="106"/>
      <c r="M16" s="107"/>
      <c r="N16" s="101" t="s">
        <v>135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"/>
      <c r="Z16" s="1"/>
      <c r="AA16" s="3"/>
    </row>
    <row r="17" spans="2:27" s="2" customFormat="1" ht="18.95" customHeight="1">
      <c r="B17" s="94" t="s">
        <v>72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6"/>
      <c r="Y17" s="1"/>
      <c r="Z17" s="1"/>
      <c r="AA17" s="1"/>
    </row>
    <row r="18" spans="2:27" s="2" customFormat="1" ht="18.95" customHeight="1">
      <c r="B18" s="102" t="s">
        <v>73</v>
      </c>
      <c r="C18" s="102"/>
      <c r="D18" s="5" t="s">
        <v>74</v>
      </c>
      <c r="E18" s="5" t="s">
        <v>75</v>
      </c>
      <c r="F18" s="5" t="s">
        <v>76</v>
      </c>
      <c r="G18" s="77" t="s">
        <v>77</v>
      </c>
      <c r="H18" s="78"/>
      <c r="I18" s="79"/>
      <c r="J18" s="5" t="s">
        <v>78</v>
      </c>
      <c r="K18" s="77" t="s">
        <v>79</v>
      </c>
      <c r="L18" s="78"/>
      <c r="M18" s="79"/>
      <c r="N18" s="6" t="s">
        <v>80</v>
      </c>
      <c r="O18" s="77" t="s">
        <v>81</v>
      </c>
      <c r="P18" s="79"/>
      <c r="Q18" s="77" t="s">
        <v>82</v>
      </c>
      <c r="R18" s="78"/>
      <c r="S18" s="79"/>
      <c r="T18" s="108" t="s">
        <v>83</v>
      </c>
      <c r="U18" s="110"/>
      <c r="V18" s="108" t="s">
        <v>84</v>
      </c>
      <c r="W18" s="110"/>
      <c r="X18" s="6" t="s">
        <v>85</v>
      </c>
      <c r="Y18" s="1"/>
      <c r="Z18" s="1"/>
      <c r="AA18" s="1"/>
    </row>
    <row r="19" spans="2:27" s="2" customFormat="1" ht="39.6" customHeight="1">
      <c r="B19" s="83" t="s">
        <v>136</v>
      </c>
      <c r="C19" s="83"/>
      <c r="D19" s="43">
        <v>5</v>
      </c>
      <c r="E19" s="43">
        <v>0</v>
      </c>
      <c r="F19" s="43">
        <v>0</v>
      </c>
      <c r="G19" s="146">
        <v>0</v>
      </c>
      <c r="H19" s="148"/>
      <c r="I19" s="147"/>
      <c r="J19" s="43">
        <v>0</v>
      </c>
      <c r="K19" s="146">
        <v>0</v>
      </c>
      <c r="L19" s="148"/>
      <c r="M19" s="147"/>
      <c r="N19" s="43">
        <v>0</v>
      </c>
      <c r="O19" s="146">
        <v>0</v>
      </c>
      <c r="P19" s="147"/>
      <c r="Q19" s="146">
        <v>0</v>
      </c>
      <c r="R19" s="148"/>
      <c r="S19" s="147"/>
      <c r="T19" s="146">
        <v>0</v>
      </c>
      <c r="U19" s="147"/>
      <c r="V19" s="146">
        <v>0</v>
      </c>
      <c r="W19" s="147"/>
      <c r="X19" s="43">
        <v>0</v>
      </c>
      <c r="Y19" s="35"/>
      <c r="Z19" s="7"/>
      <c r="AA19" s="7"/>
    </row>
    <row r="20" spans="2:27" s="2" customFormat="1" ht="42" customHeight="1">
      <c r="B20" s="83" t="s">
        <v>137</v>
      </c>
      <c r="C20" s="83"/>
      <c r="D20" s="43">
        <v>1</v>
      </c>
      <c r="E20" s="43">
        <v>0</v>
      </c>
      <c r="F20" s="43">
        <v>0</v>
      </c>
      <c r="G20" s="146">
        <v>0</v>
      </c>
      <c r="H20" s="148"/>
      <c r="I20" s="147"/>
      <c r="J20" s="43">
        <v>0</v>
      </c>
      <c r="K20" s="146">
        <v>0</v>
      </c>
      <c r="L20" s="148"/>
      <c r="M20" s="147"/>
      <c r="N20" s="43">
        <v>0</v>
      </c>
      <c r="O20" s="146">
        <v>0</v>
      </c>
      <c r="P20" s="147"/>
      <c r="Q20" s="146">
        <v>0</v>
      </c>
      <c r="R20" s="148"/>
      <c r="S20" s="147"/>
      <c r="T20" s="146">
        <v>0</v>
      </c>
      <c r="U20" s="147"/>
      <c r="V20" s="146">
        <v>0</v>
      </c>
      <c r="W20" s="147"/>
      <c r="X20" s="43">
        <v>0</v>
      </c>
      <c r="Y20" s="3"/>
      <c r="Z20" s="1"/>
      <c r="AA20" s="1"/>
    </row>
    <row r="21" spans="2:27" s="2" customFormat="1" ht="19.7" customHeight="1">
      <c r="B21" s="94" t="s">
        <v>89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6"/>
      <c r="Y21" s="1"/>
      <c r="Z21" s="1"/>
      <c r="AA21" s="1"/>
    </row>
    <row r="22" spans="2:27" s="2" customFormat="1" ht="14.25">
      <c r="B22" s="5" t="s">
        <v>73</v>
      </c>
      <c r="C22" s="6" t="s">
        <v>90</v>
      </c>
      <c r="D22" s="6" t="s">
        <v>130</v>
      </c>
      <c r="E22" s="8" t="s">
        <v>92</v>
      </c>
      <c r="F22" s="65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7"/>
      <c r="Y22" s="1"/>
      <c r="Z22" s="1"/>
      <c r="AA22" s="1"/>
    </row>
    <row r="23" spans="2:27" s="2" customFormat="1" ht="17.649999999999999" customHeight="1">
      <c r="B23" s="40" t="s">
        <v>93</v>
      </c>
      <c r="C23" s="42">
        <f>D19-D20</f>
        <v>4</v>
      </c>
      <c r="D23" s="9" t="str">
        <f>IF(C23=0,"Cumple","No Cumple")</f>
        <v>No Cumple</v>
      </c>
      <c r="E23" s="9">
        <f>IF(D23="No Cumple",(D20/D19),$O$11)</f>
        <v>0.2</v>
      </c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70"/>
      <c r="Y23" s="1"/>
      <c r="Z23" s="1"/>
      <c r="AA23" s="1"/>
    </row>
    <row r="24" spans="2:27" s="2" customFormat="1" ht="17.649999999999999" customHeight="1">
      <c r="B24" s="40" t="s">
        <v>94</v>
      </c>
      <c r="C24" s="42">
        <f>E19-E20</f>
        <v>0</v>
      </c>
      <c r="D24" s="9" t="str">
        <f t="shared" ref="D24:D35" si="0">IF(C24=0,"Cumple","No Cumple")</f>
        <v>Cumple</v>
      </c>
      <c r="E24" s="9">
        <f>IF(E20="No Cumple",(D21/E19),$O$11)</f>
        <v>1</v>
      </c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70"/>
      <c r="Y24" s="1"/>
      <c r="Z24" s="1"/>
      <c r="AA24" s="1"/>
    </row>
    <row r="25" spans="2:27" s="2" customFormat="1" ht="17.649999999999999" customHeight="1">
      <c r="B25" s="40" t="s">
        <v>95</v>
      </c>
      <c r="C25" s="42">
        <f>F19-F20</f>
        <v>0</v>
      </c>
      <c r="D25" s="9" t="str">
        <f t="shared" si="0"/>
        <v>Cumple</v>
      </c>
      <c r="E25" s="9">
        <f>IF(D25="No Cumple",(F20/F19),$O$11)</f>
        <v>1</v>
      </c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70"/>
      <c r="Y25" s="1"/>
      <c r="Z25" s="1"/>
      <c r="AA25" s="1"/>
    </row>
    <row r="26" spans="2:27" s="2" customFormat="1" ht="17.649999999999999" customHeight="1">
      <c r="B26" s="40" t="s">
        <v>96</v>
      </c>
      <c r="C26" s="42">
        <f>G19-G20</f>
        <v>0</v>
      </c>
      <c r="D26" s="9" t="str">
        <f t="shared" si="0"/>
        <v>Cumple</v>
      </c>
      <c r="E26" s="9">
        <f>IF(D26="No Cumple",(G20/G19),$O$11)</f>
        <v>1</v>
      </c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70"/>
      <c r="Y26" s="1"/>
      <c r="Z26" s="1"/>
      <c r="AA26" s="1"/>
    </row>
    <row r="27" spans="2:27" s="2" customFormat="1" ht="17.649999999999999" customHeight="1">
      <c r="B27" s="40" t="s">
        <v>97</v>
      </c>
      <c r="C27" s="42">
        <f>J19-J20</f>
        <v>0</v>
      </c>
      <c r="D27" s="9" t="str">
        <f t="shared" si="0"/>
        <v>Cumple</v>
      </c>
      <c r="E27" s="9">
        <f>IF(D27="No Cumple",(J20/J19),$O$11)</f>
        <v>1</v>
      </c>
      <c r="F27" s="68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70"/>
      <c r="Y27" s="1"/>
      <c r="Z27" s="1"/>
      <c r="AA27" s="1"/>
    </row>
    <row r="28" spans="2:27" s="2" customFormat="1" ht="17.649999999999999" customHeight="1">
      <c r="B28" s="40" t="s">
        <v>98</v>
      </c>
      <c r="C28" s="42">
        <f>K19-K20</f>
        <v>0</v>
      </c>
      <c r="D28" s="9" t="str">
        <f t="shared" si="0"/>
        <v>Cumple</v>
      </c>
      <c r="E28" s="9">
        <f>IF(D28="No Cumple",(K20/K19),$O$11)</f>
        <v>1</v>
      </c>
      <c r="F28" s="68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70"/>
      <c r="Y28" s="1"/>
      <c r="Z28" s="1"/>
      <c r="AA28" s="1"/>
    </row>
    <row r="29" spans="2:27" s="2" customFormat="1" ht="17.649999999999999" customHeight="1">
      <c r="B29" s="40" t="s">
        <v>99</v>
      </c>
      <c r="C29" s="42">
        <f>N19-N20</f>
        <v>0</v>
      </c>
      <c r="D29" s="9" t="str">
        <f t="shared" si="0"/>
        <v>Cumple</v>
      </c>
      <c r="E29" s="9">
        <f>IF(D29="No Cumple",(N20/N19),$O$11)</f>
        <v>1</v>
      </c>
      <c r="F29" s="68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0"/>
      <c r="Y29" s="1"/>
      <c r="Z29" s="1"/>
      <c r="AA29" s="1"/>
    </row>
    <row r="30" spans="2:27" s="2" customFormat="1" ht="17.649999999999999" customHeight="1">
      <c r="B30" s="40" t="s">
        <v>100</v>
      </c>
      <c r="C30" s="42">
        <f>O19-O20</f>
        <v>0</v>
      </c>
      <c r="D30" s="9" t="str">
        <f t="shared" si="0"/>
        <v>Cumple</v>
      </c>
      <c r="E30" s="9">
        <f>IF(D30="No Cumple",(O20/O19),$O$11)</f>
        <v>1</v>
      </c>
      <c r="F30" s="68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70"/>
      <c r="Y30" s="1"/>
      <c r="Z30" s="1"/>
      <c r="AA30" s="1"/>
    </row>
    <row r="31" spans="2:27" s="2" customFormat="1" ht="17.649999999999999" customHeight="1">
      <c r="B31" s="40" t="s">
        <v>101</v>
      </c>
      <c r="C31" s="42">
        <f>Q19-Q20</f>
        <v>0</v>
      </c>
      <c r="D31" s="9" t="str">
        <f t="shared" si="0"/>
        <v>Cumple</v>
      </c>
      <c r="E31" s="9">
        <f>IF(D31="No Cumple",(Q20/Q19),$O$11)</f>
        <v>1</v>
      </c>
      <c r="F31" s="68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70"/>
      <c r="Y31" s="1"/>
      <c r="Z31" s="1"/>
      <c r="AA31" s="1"/>
    </row>
    <row r="32" spans="2:27" s="2" customFormat="1" ht="17.649999999999999" customHeight="1">
      <c r="B32" s="40" t="s">
        <v>102</v>
      </c>
      <c r="C32" s="42">
        <f>T19-T20</f>
        <v>0</v>
      </c>
      <c r="D32" s="9" t="str">
        <f t="shared" si="0"/>
        <v>Cumple</v>
      </c>
      <c r="E32" s="9">
        <f>IF(D32="No Cumple",(T20/T19),$O$11)</f>
        <v>1</v>
      </c>
      <c r="F32" s="68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70"/>
      <c r="Y32" s="1"/>
      <c r="Z32" s="1"/>
      <c r="AA32" s="1"/>
    </row>
    <row r="33" spans="2:27" s="2" customFormat="1" ht="17.649999999999999" customHeight="1">
      <c r="B33" s="40" t="s">
        <v>103</v>
      </c>
      <c r="C33" s="42">
        <f>V19-V20</f>
        <v>0</v>
      </c>
      <c r="D33" s="9" t="str">
        <f t="shared" si="0"/>
        <v>Cumple</v>
      </c>
      <c r="E33" s="9">
        <f>IF(D33="No Cumple",(V20/V19),$O$11)</f>
        <v>1</v>
      </c>
      <c r="F33" s="68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70"/>
      <c r="Y33" s="1"/>
      <c r="Z33" s="1"/>
      <c r="AA33" s="1"/>
    </row>
    <row r="34" spans="2:27" s="2" customFormat="1" ht="17.649999999999999" customHeight="1">
      <c r="B34" s="40" t="s">
        <v>104</v>
      </c>
      <c r="C34" s="42">
        <f>X19-X20</f>
        <v>0</v>
      </c>
      <c r="D34" s="9" t="str">
        <f t="shared" si="0"/>
        <v>Cumple</v>
      </c>
      <c r="E34" s="9">
        <f>IF(D34="No Cumple",(X20/X19),$O$11)</f>
        <v>1</v>
      </c>
      <c r="F34" s="71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3"/>
      <c r="Y34" s="1"/>
      <c r="Z34" s="1"/>
      <c r="AA34" s="1"/>
    </row>
    <row r="35" spans="2:27" s="2" customFormat="1" ht="17.649999999999999" customHeight="1">
      <c r="B35" s="41" t="s">
        <v>131</v>
      </c>
      <c r="C35" s="42">
        <f>SUM(C23:C34)</f>
        <v>4</v>
      </c>
      <c r="D35" s="9" t="str">
        <f t="shared" si="0"/>
        <v>No Cumple</v>
      </c>
      <c r="E35" s="9">
        <f>IF(D35="No Cumple",AVERAGE(E23:E34),100%)</f>
        <v>0.93333333333333324</v>
      </c>
      <c r="F35" s="74" t="s">
        <v>132</v>
      </c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6"/>
      <c r="Y35" s="1"/>
      <c r="Z35" s="1"/>
      <c r="AA35" s="1"/>
    </row>
    <row r="36" spans="2:27" s="2" customFormat="1" ht="15.75" customHeight="1">
      <c r="B36" s="90" t="s">
        <v>107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2"/>
      <c r="Y36" s="1"/>
      <c r="Z36" s="10"/>
      <c r="AA36" s="1"/>
    </row>
    <row r="37" spans="2:27" s="2" customFormat="1" ht="33" customHeight="1"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11"/>
      <c r="Z37" s="11"/>
      <c r="AA37" s="11"/>
    </row>
    <row r="38" spans="2:27" s="2" customFormat="1" ht="18" customHeight="1">
      <c r="B38" s="84" t="s">
        <v>108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6"/>
      <c r="Y38" s="12"/>
      <c r="Z38" s="13"/>
      <c r="AA38" s="14"/>
    </row>
    <row r="39" spans="2:27" s="2" customFormat="1" ht="32.25" customHeight="1">
      <c r="B39" s="87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9"/>
      <c r="Y39" s="12"/>
      <c r="Z39" s="13"/>
      <c r="AA39" s="14"/>
    </row>
    <row r="40" spans="2:27" s="2" customFormat="1" ht="16.5" customHeight="1">
      <c r="B40" s="77" t="s">
        <v>109</v>
      </c>
      <c r="C40" s="78"/>
      <c r="D40" s="78"/>
      <c r="E40" s="78"/>
      <c r="F40" s="78"/>
      <c r="G40" s="78"/>
      <c r="H40" s="78"/>
      <c r="I40" s="79"/>
      <c r="J40" s="21" t="s">
        <v>110</v>
      </c>
      <c r="K40" s="80" t="s">
        <v>111</v>
      </c>
      <c r="L40" s="81"/>
      <c r="M40" s="82"/>
      <c r="N40" s="1"/>
      <c r="O40" s="5" t="s">
        <v>112</v>
      </c>
      <c r="P40" s="74"/>
      <c r="Q40" s="75"/>
      <c r="R40" s="76"/>
      <c r="S40" s="74"/>
      <c r="T40" s="75"/>
      <c r="U40" s="75"/>
      <c r="V40" s="75"/>
      <c r="W40" s="75"/>
      <c r="X40" s="76"/>
      <c r="Y40" s="12"/>
      <c r="Z40" s="13"/>
      <c r="AA40" s="14"/>
    </row>
    <row r="41" spans="2:27" s="2" customFormat="1" ht="14.1" customHeight="1">
      <c r="B41" s="83" t="s">
        <v>113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12"/>
      <c r="Z41" s="13"/>
      <c r="AA41" s="14"/>
    </row>
    <row r="42" spans="2:27" s="2" customFormat="1" ht="13.5" customHeight="1">
      <c r="B42" s="1"/>
      <c r="C42" s="20"/>
      <c r="D42" s="1"/>
      <c r="E42" s="1"/>
      <c r="F42" s="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2"/>
      <c r="Z42" s="13"/>
      <c r="AA42" s="14"/>
    </row>
  </sheetData>
  <sheetProtection selectLockedCells="1" selectUnlockedCells="1"/>
  <mergeCells count="74">
    <mergeCell ref="F35:X35"/>
    <mergeCell ref="B36:X36"/>
    <mergeCell ref="Q20:S20"/>
    <mergeCell ref="T20:U20"/>
    <mergeCell ref="V20:W20"/>
    <mergeCell ref="B21:X21"/>
    <mergeCell ref="F22:X34"/>
    <mergeCell ref="T19:U19"/>
    <mergeCell ref="V19:W19"/>
    <mergeCell ref="B41:X41"/>
    <mergeCell ref="G42:H42"/>
    <mergeCell ref="I42:X42"/>
    <mergeCell ref="B38:X38"/>
    <mergeCell ref="B39:X39"/>
    <mergeCell ref="B40:I40"/>
    <mergeCell ref="K40:M40"/>
    <mergeCell ref="P40:R40"/>
    <mergeCell ref="S40:X40"/>
    <mergeCell ref="B37:X37"/>
    <mergeCell ref="B20:C20"/>
    <mergeCell ref="G20:I20"/>
    <mergeCell ref="K20:M20"/>
    <mergeCell ref="O20:P20"/>
    <mergeCell ref="B19:C19"/>
    <mergeCell ref="G19:I19"/>
    <mergeCell ref="B16:F16"/>
    <mergeCell ref="G16:M16"/>
    <mergeCell ref="N16:X16"/>
    <mergeCell ref="B17:X17"/>
    <mergeCell ref="B18:C18"/>
    <mergeCell ref="G18:I18"/>
    <mergeCell ref="K18:M18"/>
    <mergeCell ref="O18:P18"/>
    <mergeCell ref="Q18:S18"/>
    <mergeCell ref="T18:U18"/>
    <mergeCell ref="V18:W18"/>
    <mergeCell ref="K19:M19"/>
    <mergeCell ref="O19:P19"/>
    <mergeCell ref="Q19:S19"/>
    <mergeCell ref="B15:F15"/>
    <mergeCell ref="G15:M15"/>
    <mergeCell ref="N15:X15"/>
    <mergeCell ref="B12:X12"/>
    <mergeCell ref="C13:D13"/>
    <mergeCell ref="E13:F13"/>
    <mergeCell ref="G13:L13"/>
    <mergeCell ref="M13:R13"/>
    <mergeCell ref="S13:X13"/>
    <mergeCell ref="C14:D14"/>
    <mergeCell ref="E14:F14"/>
    <mergeCell ref="G14:L14"/>
    <mergeCell ref="M14:R14"/>
    <mergeCell ref="S14:X14"/>
    <mergeCell ref="V11:X11"/>
    <mergeCell ref="B9:F10"/>
    <mergeCell ref="G9:J10"/>
    <mergeCell ref="K9:N10"/>
    <mergeCell ref="O9:X9"/>
    <mergeCell ref="O10:R10"/>
    <mergeCell ref="B11:F11"/>
    <mergeCell ref="G11:J11"/>
    <mergeCell ref="K11:N11"/>
    <mergeCell ref="O11:R11"/>
    <mergeCell ref="S11:U11"/>
    <mergeCell ref="B6:X6"/>
    <mergeCell ref="B7:X7"/>
    <mergeCell ref="B8:X8"/>
    <mergeCell ref="S10:U10"/>
    <mergeCell ref="V10:X10"/>
    <mergeCell ref="B1:B4"/>
    <mergeCell ref="C1:R1"/>
    <mergeCell ref="S1:X4"/>
    <mergeCell ref="C2:R4"/>
    <mergeCell ref="B5:X5"/>
  </mergeCells>
  <conditionalFormatting sqref="D23:D35">
    <cfRule type="cellIs" dxfId="17" priority="1" operator="equal">
      <formula>"No Cumple"</formula>
    </cfRule>
    <cfRule type="containsText" dxfId="16" priority="2" operator="containsText" text="Cumple">
      <formula>NOT(ISERROR(SEARCH("Cumple",D23)))</formula>
    </cfRule>
  </conditionalFormatting>
  <hyperlinks>
    <hyperlink ref="C2:R4" location="'Instrucciones y Navegación'!A1" display="FICHA TÉCNICA DE INDICADORES DE GESTIÓN" xr:uid="{F9F3CAC6-59E4-4CFC-9676-D6D73DA2D7BB}"/>
  </hyperlinks>
  <pageMargins left="0.23622047244094491" right="0.23622047244094491" top="0.11811023622047245" bottom="0" header="0.51181102362204722" footer="0.51181102362204722"/>
  <pageSetup paperSize="256" scale="77" firstPageNumber="0" pageOrder="overThenDown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25A0B-01C1-45E9-AA7C-87895E093B34}">
  <sheetPr>
    <pageSetUpPr fitToPage="1"/>
  </sheetPr>
  <dimension ref="B1:AC42"/>
  <sheetViews>
    <sheetView zoomScaleNormal="100" workbookViewId="0">
      <selection sqref="A1:AC4"/>
    </sheetView>
  </sheetViews>
  <sheetFormatPr defaultColWidth="4.625" defaultRowHeight="13.5" customHeight="1"/>
  <cols>
    <col min="1" max="1" width="4.625" style="1"/>
    <col min="2" max="2" width="9.875" style="1" customWidth="1"/>
    <col min="3" max="3" width="8.5" style="20" customWidth="1"/>
    <col min="4" max="5" width="12.875" style="1" bestFit="1" customWidth="1"/>
    <col min="6" max="6" width="7.75" style="1" bestFit="1" customWidth="1"/>
    <col min="7" max="13" width="4.625" style="1" customWidth="1"/>
    <col min="14" max="14" width="6.125" style="1" customWidth="1"/>
    <col min="15" max="15" width="4.5" style="1" customWidth="1"/>
    <col min="16" max="16" width="2" style="1" customWidth="1"/>
    <col min="17" max="17" width="1.5" style="1" customWidth="1"/>
    <col min="18" max="18" width="3.75" style="1" customWidth="1"/>
    <col min="19" max="19" width="5.375" style="1" customWidth="1"/>
    <col min="20" max="21" width="3.5" style="1" customWidth="1"/>
    <col min="22" max="23" width="5.125" style="1" customWidth="1"/>
    <col min="24" max="24" width="9.75" style="1" bestFit="1" customWidth="1"/>
    <col min="25" max="25" width="16.375" style="1" customWidth="1"/>
    <col min="26" max="26" width="10.625" style="1" customWidth="1"/>
    <col min="27" max="27" width="26.875" style="1" customWidth="1"/>
    <col min="28" max="28" width="14.75" style="2" customWidth="1"/>
    <col min="29" max="29" width="4.625" style="2"/>
    <col min="30" max="16384" width="4.625" style="1"/>
  </cols>
  <sheetData>
    <row r="1" spans="2:29" ht="14.25" customHeight="1">
      <c r="B1" s="168"/>
      <c r="C1" s="94" t="s">
        <v>35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6"/>
      <c r="S1" s="114" t="s">
        <v>36</v>
      </c>
      <c r="T1" s="131"/>
      <c r="U1" s="131"/>
      <c r="V1" s="131"/>
      <c r="W1" s="131"/>
      <c r="X1" s="131"/>
      <c r="AB1" s="1"/>
      <c r="AC1" s="1"/>
    </row>
    <row r="2" spans="2:29" ht="14.25" customHeight="1">
      <c r="B2" s="169"/>
      <c r="C2" s="132" t="s">
        <v>37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4"/>
      <c r="S2" s="131"/>
      <c r="T2" s="131"/>
      <c r="U2" s="131"/>
      <c r="V2" s="131"/>
      <c r="W2" s="131"/>
      <c r="X2" s="131"/>
      <c r="AB2" s="1"/>
      <c r="AC2" s="1"/>
    </row>
    <row r="3" spans="2:29" ht="14.25" customHeight="1">
      <c r="B3" s="169"/>
      <c r="C3" s="135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7"/>
      <c r="S3" s="131"/>
      <c r="T3" s="131"/>
      <c r="U3" s="131"/>
      <c r="V3" s="131"/>
      <c r="W3" s="131"/>
      <c r="X3" s="131"/>
      <c r="AB3" s="1"/>
      <c r="AC3" s="1"/>
    </row>
    <row r="4" spans="2:29" ht="15">
      <c r="B4" s="170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40"/>
      <c r="S4" s="131"/>
      <c r="T4" s="131"/>
      <c r="U4" s="131"/>
      <c r="V4" s="131"/>
      <c r="W4" s="131"/>
      <c r="X4" s="131"/>
      <c r="AB4" s="1"/>
      <c r="AC4" s="1"/>
    </row>
    <row r="5" spans="2:29" ht="15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</row>
    <row r="6" spans="2:29" ht="14.25">
      <c r="B6" s="94" t="s">
        <v>38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6"/>
    </row>
    <row r="7" spans="2:29" ht="12.95" customHeight="1">
      <c r="B7" s="103" t="s">
        <v>39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</row>
    <row r="8" spans="2:29" ht="23.25" customHeight="1">
      <c r="B8" s="130" t="str">
        <f>'Instrucciones y Navegación'!A24</f>
        <v>4. CUMPLIMIENTO METAS PESV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</row>
    <row r="9" spans="2:29" ht="12" customHeight="1">
      <c r="B9" s="117" t="s">
        <v>40</v>
      </c>
      <c r="C9" s="118"/>
      <c r="D9" s="118"/>
      <c r="E9" s="118"/>
      <c r="F9" s="119"/>
      <c r="G9" s="117" t="s">
        <v>41</v>
      </c>
      <c r="H9" s="118"/>
      <c r="I9" s="118"/>
      <c r="J9" s="119"/>
      <c r="K9" s="117" t="s">
        <v>42</v>
      </c>
      <c r="L9" s="118"/>
      <c r="M9" s="118"/>
      <c r="N9" s="119"/>
      <c r="O9" s="77" t="s">
        <v>43</v>
      </c>
      <c r="P9" s="78"/>
      <c r="Q9" s="78"/>
      <c r="R9" s="78"/>
      <c r="S9" s="78"/>
      <c r="T9" s="78"/>
      <c r="U9" s="78"/>
      <c r="V9" s="78"/>
      <c r="W9" s="78"/>
      <c r="X9" s="79"/>
      <c r="Y9" s="4"/>
      <c r="Z9" s="4"/>
      <c r="AA9" s="4"/>
    </row>
    <row r="10" spans="2:29" ht="42" customHeight="1">
      <c r="B10" s="120"/>
      <c r="C10" s="121"/>
      <c r="D10" s="121"/>
      <c r="E10" s="121"/>
      <c r="F10" s="122"/>
      <c r="G10" s="120"/>
      <c r="H10" s="121"/>
      <c r="I10" s="121"/>
      <c r="J10" s="122"/>
      <c r="K10" s="120"/>
      <c r="L10" s="121"/>
      <c r="M10" s="121"/>
      <c r="N10" s="122"/>
      <c r="O10" s="77" t="s">
        <v>44</v>
      </c>
      <c r="P10" s="78"/>
      <c r="Q10" s="78"/>
      <c r="R10" s="79"/>
      <c r="S10" s="108" t="s">
        <v>45</v>
      </c>
      <c r="T10" s="109"/>
      <c r="U10" s="110"/>
      <c r="V10" s="108" t="s">
        <v>46</v>
      </c>
      <c r="W10" s="109"/>
      <c r="X10" s="110"/>
      <c r="Y10" s="4"/>
      <c r="Z10" s="4"/>
      <c r="AA10" s="4"/>
    </row>
    <row r="11" spans="2:29" s="19" customFormat="1" ht="29.25" customHeight="1">
      <c r="B11" s="114" t="s">
        <v>138</v>
      </c>
      <c r="C11" s="114"/>
      <c r="D11" s="114"/>
      <c r="E11" s="114"/>
      <c r="F11" s="114"/>
      <c r="G11" s="123" t="s">
        <v>48</v>
      </c>
      <c r="H11" s="123"/>
      <c r="I11" s="123"/>
      <c r="J11" s="123"/>
      <c r="K11" s="123" t="s">
        <v>49</v>
      </c>
      <c r="L11" s="123"/>
      <c r="M11" s="123"/>
      <c r="N11" s="123"/>
      <c r="O11" s="124" t="s">
        <v>50</v>
      </c>
      <c r="P11" s="125"/>
      <c r="Q11" s="125"/>
      <c r="R11" s="126"/>
      <c r="S11" s="127" t="s">
        <v>51</v>
      </c>
      <c r="T11" s="128"/>
      <c r="U11" s="129"/>
      <c r="V11" s="116" t="s">
        <v>52</v>
      </c>
      <c r="W11" s="116"/>
      <c r="X11" s="116"/>
      <c r="Y11" s="18"/>
      <c r="Z11" s="18"/>
      <c r="AA11" s="18"/>
    </row>
    <row r="12" spans="2:29" s="2" customFormat="1" ht="18" customHeight="1">
      <c r="B12" s="94" t="s">
        <v>53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6"/>
      <c r="Y12" s="1"/>
      <c r="Z12" s="1" t="s">
        <v>54</v>
      </c>
      <c r="AA12" s="1"/>
    </row>
    <row r="13" spans="2:29" s="2" customFormat="1" ht="42.75">
      <c r="B13" s="16" t="s">
        <v>55</v>
      </c>
      <c r="C13" s="77" t="s">
        <v>56</v>
      </c>
      <c r="D13" s="79"/>
      <c r="E13" s="103" t="s">
        <v>57</v>
      </c>
      <c r="F13" s="103"/>
      <c r="G13" s="103" t="s">
        <v>58</v>
      </c>
      <c r="H13" s="103"/>
      <c r="I13" s="103"/>
      <c r="J13" s="103"/>
      <c r="K13" s="103"/>
      <c r="L13" s="103"/>
      <c r="M13" s="103" t="s">
        <v>59</v>
      </c>
      <c r="N13" s="103"/>
      <c r="O13" s="103"/>
      <c r="P13" s="103"/>
      <c r="Q13" s="103"/>
      <c r="R13" s="103"/>
      <c r="S13" s="108" t="s">
        <v>60</v>
      </c>
      <c r="T13" s="109"/>
      <c r="U13" s="109"/>
      <c r="V13" s="109"/>
      <c r="W13" s="109"/>
      <c r="X13" s="110"/>
      <c r="Y13" s="1"/>
      <c r="Z13" s="1"/>
      <c r="AA13" s="1"/>
    </row>
    <row r="14" spans="2:29" s="2" customFormat="1" ht="30.95" customHeight="1">
      <c r="B14" s="17" t="s">
        <v>139</v>
      </c>
      <c r="C14" s="111" t="s">
        <v>62</v>
      </c>
      <c r="D14" s="112"/>
      <c r="E14" s="113" t="str">
        <f>V11</f>
        <v>DEFINIR VIGENCIA</v>
      </c>
      <c r="F14" s="113"/>
      <c r="G14" s="114" t="s">
        <v>63</v>
      </c>
      <c r="H14" s="114"/>
      <c r="I14" s="114"/>
      <c r="J14" s="114"/>
      <c r="K14" s="114"/>
      <c r="L14" s="114"/>
      <c r="M14" s="114" t="s">
        <v>64</v>
      </c>
      <c r="N14" s="114"/>
      <c r="O14" s="114"/>
      <c r="P14" s="114"/>
      <c r="Q14" s="114"/>
      <c r="R14" s="114"/>
      <c r="S14" s="111" t="s">
        <v>65</v>
      </c>
      <c r="T14" s="115"/>
      <c r="U14" s="115"/>
      <c r="V14" s="115"/>
      <c r="W14" s="115"/>
      <c r="X14" s="112"/>
      <c r="Y14" s="1"/>
      <c r="Z14" s="1"/>
      <c r="AA14" s="1"/>
    </row>
    <row r="15" spans="2:29" s="2" customFormat="1" ht="25.15" customHeight="1">
      <c r="B15" s="77" t="s">
        <v>66</v>
      </c>
      <c r="C15" s="78"/>
      <c r="D15" s="78"/>
      <c r="E15" s="78"/>
      <c r="F15" s="79"/>
      <c r="G15" s="77" t="s">
        <v>67</v>
      </c>
      <c r="H15" s="78"/>
      <c r="I15" s="78"/>
      <c r="J15" s="78"/>
      <c r="K15" s="78"/>
      <c r="L15" s="78"/>
      <c r="M15" s="79"/>
      <c r="N15" s="103" t="s">
        <v>68</v>
      </c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"/>
      <c r="Z15" s="1"/>
      <c r="AA15" s="1"/>
    </row>
    <row r="16" spans="2:29" s="2" customFormat="1" ht="93" customHeight="1">
      <c r="B16" s="105" t="s">
        <v>140</v>
      </c>
      <c r="C16" s="106"/>
      <c r="D16" s="106"/>
      <c r="E16" s="106"/>
      <c r="F16" s="107"/>
      <c r="G16" s="145" t="s">
        <v>141</v>
      </c>
      <c r="H16" s="106"/>
      <c r="I16" s="106"/>
      <c r="J16" s="106"/>
      <c r="K16" s="106"/>
      <c r="L16" s="106"/>
      <c r="M16" s="107"/>
      <c r="N16" s="101" t="s">
        <v>142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"/>
      <c r="Z16" s="1"/>
      <c r="AA16" s="3"/>
    </row>
    <row r="17" spans="2:27" s="2" customFormat="1" ht="18.95" customHeight="1">
      <c r="B17" s="94" t="s">
        <v>72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6"/>
      <c r="Y17" s="1"/>
      <c r="Z17" s="1"/>
      <c r="AA17" s="1"/>
    </row>
    <row r="18" spans="2:27" s="2" customFormat="1" ht="18.95" customHeight="1">
      <c r="B18" s="102" t="s">
        <v>73</v>
      </c>
      <c r="C18" s="102"/>
      <c r="D18" s="5" t="s">
        <v>74</v>
      </c>
      <c r="E18" s="5" t="s">
        <v>75</v>
      </c>
      <c r="F18" s="5" t="s">
        <v>76</v>
      </c>
      <c r="G18" s="103" t="s">
        <v>77</v>
      </c>
      <c r="H18" s="103"/>
      <c r="I18" s="103"/>
      <c r="J18" s="5" t="s">
        <v>78</v>
      </c>
      <c r="K18" s="103" t="s">
        <v>79</v>
      </c>
      <c r="L18" s="103"/>
      <c r="M18" s="103"/>
      <c r="N18" s="6" t="s">
        <v>80</v>
      </c>
      <c r="O18" s="103" t="s">
        <v>81</v>
      </c>
      <c r="P18" s="103"/>
      <c r="Q18" s="103" t="s">
        <v>82</v>
      </c>
      <c r="R18" s="103"/>
      <c r="S18" s="103"/>
      <c r="T18" s="104" t="s">
        <v>83</v>
      </c>
      <c r="U18" s="104"/>
      <c r="V18" s="104" t="s">
        <v>84</v>
      </c>
      <c r="W18" s="104"/>
      <c r="X18" s="6" t="s">
        <v>85</v>
      </c>
      <c r="Y18" s="1"/>
      <c r="Z18" s="1"/>
      <c r="AA18" s="1"/>
    </row>
    <row r="19" spans="2:27" s="2" customFormat="1" ht="37.5" customHeight="1">
      <c r="B19" s="83" t="s">
        <v>143</v>
      </c>
      <c r="C19" s="83"/>
      <c r="D19" s="30"/>
      <c r="E19" s="30"/>
      <c r="F19" s="43">
        <v>10</v>
      </c>
      <c r="G19" s="150"/>
      <c r="H19" s="150"/>
      <c r="I19" s="150"/>
      <c r="J19" s="32"/>
      <c r="K19" s="151">
        <v>45</v>
      </c>
      <c r="L19" s="151"/>
      <c r="M19" s="151"/>
      <c r="N19" s="44"/>
      <c r="O19" s="150"/>
      <c r="P19" s="150"/>
      <c r="Q19" s="151">
        <v>5</v>
      </c>
      <c r="R19" s="151"/>
      <c r="S19" s="151"/>
      <c r="T19" s="150"/>
      <c r="U19" s="150"/>
      <c r="V19" s="150"/>
      <c r="W19" s="150"/>
      <c r="X19" s="43">
        <v>5</v>
      </c>
      <c r="Y19" s="35"/>
      <c r="Z19" s="7"/>
      <c r="AA19" s="7"/>
    </row>
    <row r="20" spans="2:27" s="2" customFormat="1" ht="29.45" customHeight="1">
      <c r="B20" s="83" t="s">
        <v>144</v>
      </c>
      <c r="C20" s="83"/>
      <c r="D20" s="30"/>
      <c r="E20" s="30"/>
      <c r="F20" s="43">
        <v>12</v>
      </c>
      <c r="G20" s="150"/>
      <c r="H20" s="150"/>
      <c r="I20" s="150"/>
      <c r="J20" s="32"/>
      <c r="K20" s="151">
        <v>50</v>
      </c>
      <c r="L20" s="151"/>
      <c r="M20" s="151"/>
      <c r="N20" s="44"/>
      <c r="O20" s="150"/>
      <c r="P20" s="150"/>
      <c r="Q20" s="151">
        <v>10</v>
      </c>
      <c r="R20" s="151"/>
      <c r="S20" s="151"/>
      <c r="T20" s="150"/>
      <c r="U20" s="150"/>
      <c r="V20" s="150"/>
      <c r="W20" s="150"/>
      <c r="X20" s="43">
        <v>10</v>
      </c>
      <c r="Y20" s="3"/>
      <c r="Z20" s="1"/>
      <c r="AA20" s="1"/>
    </row>
    <row r="21" spans="2:27" s="2" customFormat="1" ht="19.7" customHeight="1">
      <c r="B21" s="94" t="s">
        <v>89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6"/>
      <c r="Y21" s="1"/>
      <c r="Z21" s="1"/>
      <c r="AA21" s="1"/>
    </row>
    <row r="22" spans="2:27" s="2" customFormat="1" ht="14.25">
      <c r="B22" s="5" t="s">
        <v>73</v>
      </c>
      <c r="C22" s="6" t="s">
        <v>90</v>
      </c>
      <c r="D22" s="6" t="s">
        <v>91</v>
      </c>
      <c r="E22" s="8" t="s">
        <v>92</v>
      </c>
      <c r="F22" s="65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7"/>
      <c r="Y22" s="1"/>
      <c r="Z22" s="1"/>
      <c r="AA22" s="1"/>
    </row>
    <row r="23" spans="2:27" s="2" customFormat="1" ht="17.649999999999999" customHeight="1">
      <c r="B23" s="15" t="s">
        <v>93</v>
      </c>
      <c r="C23" s="36"/>
      <c r="D23" s="9"/>
      <c r="E23" s="9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70"/>
      <c r="Y23" s="1"/>
      <c r="Z23" s="1"/>
      <c r="AA23" s="1"/>
    </row>
    <row r="24" spans="2:27" s="2" customFormat="1" ht="17.649999999999999" customHeight="1">
      <c r="B24" s="15" t="s">
        <v>94</v>
      </c>
      <c r="C24" s="36"/>
      <c r="D24" s="9"/>
      <c r="E24" s="9"/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70"/>
      <c r="Y24" s="1"/>
      <c r="Z24" s="1"/>
      <c r="AA24" s="1"/>
    </row>
    <row r="25" spans="2:27" s="2" customFormat="1" ht="17.649999999999999" customHeight="1">
      <c r="B25" s="15" t="s">
        <v>95</v>
      </c>
      <c r="C25" s="45">
        <f>F19/F20</f>
        <v>0.83333333333333337</v>
      </c>
      <c r="D25" s="9" t="str">
        <f t="shared" ref="D25:E35" si="0">$E$14</f>
        <v>DEFINIR VIGENCIA</v>
      </c>
      <c r="E25" s="9" t="str">
        <f t="shared" ref="E25:E34" si="1">$O$11</f>
        <v>DEFINIR META</v>
      </c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70"/>
      <c r="Y25" s="1"/>
      <c r="Z25" s="1"/>
      <c r="AA25" s="1"/>
    </row>
    <row r="26" spans="2:27" s="2" customFormat="1" ht="17.649999999999999" customHeight="1">
      <c r="B26" s="15" t="s">
        <v>96</v>
      </c>
      <c r="C26" s="48"/>
      <c r="D26" s="9"/>
      <c r="E26" s="9"/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70"/>
      <c r="Y26" s="1"/>
      <c r="Z26" s="1"/>
      <c r="AA26" s="1"/>
    </row>
    <row r="27" spans="2:27" s="2" customFormat="1" ht="17.649999999999999" customHeight="1">
      <c r="B27" s="15" t="s">
        <v>97</v>
      </c>
      <c r="C27" s="46"/>
      <c r="D27" s="9"/>
      <c r="E27" s="9"/>
      <c r="F27" s="68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70"/>
      <c r="Y27" s="1"/>
      <c r="Z27" s="1"/>
      <c r="AA27" s="1"/>
    </row>
    <row r="28" spans="2:27" s="2" customFormat="1" ht="17.649999999999999" customHeight="1">
      <c r="B28" s="15" t="s">
        <v>98</v>
      </c>
      <c r="C28" s="45">
        <f>K19/K20</f>
        <v>0.9</v>
      </c>
      <c r="D28" s="9" t="str">
        <f t="shared" si="0"/>
        <v>DEFINIR VIGENCIA</v>
      </c>
      <c r="E28" s="9" t="str">
        <f t="shared" si="1"/>
        <v>DEFINIR META</v>
      </c>
      <c r="F28" s="68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70"/>
      <c r="Y28" s="1"/>
      <c r="Z28" s="1"/>
      <c r="AA28" s="1"/>
    </row>
    <row r="29" spans="2:27" s="2" customFormat="1" ht="17.649999999999999" customHeight="1">
      <c r="B29" s="15" t="s">
        <v>99</v>
      </c>
      <c r="C29" s="45"/>
      <c r="D29" s="9"/>
      <c r="E29" s="9"/>
      <c r="F29" s="68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0"/>
      <c r="Y29" s="1"/>
      <c r="Z29" s="1"/>
      <c r="AA29" s="1"/>
    </row>
    <row r="30" spans="2:27" s="2" customFormat="1" ht="17.649999999999999" customHeight="1">
      <c r="B30" s="15" t="s">
        <v>100</v>
      </c>
      <c r="C30" s="45"/>
      <c r="D30" s="9"/>
      <c r="E30" s="9"/>
      <c r="F30" s="68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70"/>
      <c r="Y30" s="1"/>
      <c r="Z30" s="1"/>
      <c r="AA30" s="1"/>
    </row>
    <row r="31" spans="2:27" s="2" customFormat="1" ht="17.649999999999999" customHeight="1">
      <c r="B31" s="15" t="s">
        <v>101</v>
      </c>
      <c r="C31" s="45">
        <f>Q19/Q20</f>
        <v>0.5</v>
      </c>
      <c r="D31" s="9" t="str">
        <f t="shared" si="0"/>
        <v>DEFINIR VIGENCIA</v>
      </c>
      <c r="E31" s="9" t="str">
        <f t="shared" si="1"/>
        <v>DEFINIR META</v>
      </c>
      <c r="F31" s="68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70"/>
      <c r="Y31" s="1"/>
      <c r="Z31" s="1"/>
      <c r="AA31" s="1"/>
    </row>
    <row r="32" spans="2:27" s="2" customFormat="1" ht="17.649999999999999" customHeight="1">
      <c r="B32" s="15" t="s">
        <v>102</v>
      </c>
      <c r="C32" s="45"/>
      <c r="D32" s="9"/>
      <c r="E32" s="9"/>
      <c r="F32" s="68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70"/>
      <c r="Y32" s="1"/>
      <c r="Z32" s="1"/>
      <c r="AA32" s="1"/>
    </row>
    <row r="33" spans="2:27" s="2" customFormat="1" ht="17.649999999999999" customHeight="1">
      <c r="B33" s="15" t="s">
        <v>103</v>
      </c>
      <c r="C33" s="45"/>
      <c r="D33" s="9"/>
      <c r="E33" s="9"/>
      <c r="F33" s="68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70"/>
      <c r="Y33" s="1"/>
      <c r="Z33" s="1"/>
      <c r="AA33" s="1"/>
    </row>
    <row r="34" spans="2:27" s="2" customFormat="1" ht="17.649999999999999" customHeight="1">
      <c r="B34" s="15" t="s">
        <v>104</v>
      </c>
      <c r="C34" s="45">
        <f>X19/X20</f>
        <v>0.5</v>
      </c>
      <c r="D34" s="9" t="str">
        <f t="shared" si="0"/>
        <v>DEFINIR VIGENCIA</v>
      </c>
      <c r="E34" s="9" t="str">
        <f t="shared" si="1"/>
        <v>DEFINIR META</v>
      </c>
      <c r="F34" s="71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3"/>
      <c r="Y34" s="1"/>
      <c r="Z34" s="1"/>
      <c r="AA34" s="1"/>
    </row>
    <row r="35" spans="2:27" s="2" customFormat="1" ht="17.649999999999999" customHeight="1">
      <c r="B35" s="15" t="s">
        <v>105</v>
      </c>
      <c r="C35" s="47">
        <f>(F20+K19+Q19+X19)/(F20+K20+Q20+X20)</f>
        <v>0.81707317073170727</v>
      </c>
      <c r="D35" s="9" t="str">
        <f t="shared" si="0"/>
        <v>DEFINIR VIGENCIA</v>
      </c>
      <c r="E35" s="9" t="str">
        <f t="shared" si="0"/>
        <v>DEFINIR VIGENCIA</v>
      </c>
      <c r="F35" s="74" t="s">
        <v>106</v>
      </c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6"/>
      <c r="Y35" s="1"/>
      <c r="Z35" s="1"/>
      <c r="AA35" s="1"/>
    </row>
    <row r="36" spans="2:27" s="2" customFormat="1" ht="15.75" customHeight="1">
      <c r="B36" s="90" t="s">
        <v>107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2"/>
      <c r="Y36" s="1"/>
      <c r="Z36" s="10"/>
      <c r="AA36" s="1"/>
    </row>
    <row r="37" spans="2:27" s="2" customFormat="1" ht="33" customHeight="1"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11"/>
      <c r="Z37" s="11"/>
      <c r="AA37" s="11"/>
    </row>
    <row r="38" spans="2:27" s="2" customFormat="1" ht="18" customHeight="1">
      <c r="B38" s="84" t="s">
        <v>108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6"/>
      <c r="Y38" s="12"/>
      <c r="Z38" s="13"/>
      <c r="AA38" s="14"/>
    </row>
    <row r="39" spans="2:27" s="2" customFormat="1" ht="32.25" customHeight="1">
      <c r="B39" s="87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9"/>
      <c r="Y39" s="12"/>
      <c r="Z39" s="13"/>
      <c r="AA39" s="14"/>
    </row>
    <row r="40" spans="2:27" s="2" customFormat="1" ht="16.5" customHeight="1">
      <c r="B40" s="77" t="s">
        <v>109</v>
      </c>
      <c r="C40" s="78"/>
      <c r="D40" s="78"/>
      <c r="E40" s="78"/>
      <c r="F40" s="78"/>
      <c r="G40" s="78"/>
      <c r="H40" s="78"/>
      <c r="I40" s="79"/>
      <c r="J40" s="21" t="s">
        <v>110</v>
      </c>
      <c r="K40" s="80" t="s">
        <v>111</v>
      </c>
      <c r="L40" s="81"/>
      <c r="M40" s="82"/>
      <c r="N40" s="1"/>
      <c r="O40" s="5" t="s">
        <v>112</v>
      </c>
      <c r="P40" s="74"/>
      <c r="Q40" s="75"/>
      <c r="R40" s="76"/>
      <c r="S40" s="74"/>
      <c r="T40" s="75"/>
      <c r="U40" s="75"/>
      <c r="V40" s="75"/>
      <c r="W40" s="75"/>
      <c r="X40" s="76"/>
      <c r="Y40" s="12"/>
      <c r="Z40" s="13"/>
      <c r="AA40" s="14"/>
    </row>
    <row r="41" spans="2:27" s="2" customFormat="1" ht="14.1" customHeight="1">
      <c r="B41" s="83" t="s">
        <v>113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12"/>
      <c r="Z41" s="13"/>
      <c r="AA41" s="14"/>
    </row>
    <row r="42" spans="2:27" s="2" customFormat="1" ht="13.5" customHeight="1">
      <c r="B42" s="1"/>
      <c r="C42" s="20"/>
      <c r="D42" s="1"/>
      <c r="E42" s="1"/>
      <c r="F42" s="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2"/>
      <c r="Z42" s="13"/>
      <c r="AA42" s="14"/>
    </row>
  </sheetData>
  <sheetProtection selectLockedCells="1" selectUnlockedCells="1"/>
  <mergeCells count="74">
    <mergeCell ref="F35:X35"/>
    <mergeCell ref="B36:X36"/>
    <mergeCell ref="Q20:S20"/>
    <mergeCell ref="T20:U20"/>
    <mergeCell ref="V20:W20"/>
    <mergeCell ref="B21:X21"/>
    <mergeCell ref="F22:X34"/>
    <mergeCell ref="T19:U19"/>
    <mergeCell ref="V19:W19"/>
    <mergeCell ref="B41:X41"/>
    <mergeCell ref="G42:H42"/>
    <mergeCell ref="I42:X42"/>
    <mergeCell ref="B38:X38"/>
    <mergeCell ref="B39:X39"/>
    <mergeCell ref="B40:I40"/>
    <mergeCell ref="K40:M40"/>
    <mergeCell ref="P40:R40"/>
    <mergeCell ref="S40:X40"/>
    <mergeCell ref="B37:X37"/>
    <mergeCell ref="B20:C20"/>
    <mergeCell ref="G20:I20"/>
    <mergeCell ref="K20:M20"/>
    <mergeCell ref="O20:P20"/>
    <mergeCell ref="B19:C19"/>
    <mergeCell ref="G19:I19"/>
    <mergeCell ref="B16:F16"/>
    <mergeCell ref="G16:M16"/>
    <mergeCell ref="N16:X16"/>
    <mergeCell ref="B17:X17"/>
    <mergeCell ref="B18:C18"/>
    <mergeCell ref="G18:I18"/>
    <mergeCell ref="K18:M18"/>
    <mergeCell ref="O18:P18"/>
    <mergeCell ref="Q18:S18"/>
    <mergeCell ref="T18:U18"/>
    <mergeCell ref="V18:W18"/>
    <mergeCell ref="K19:M19"/>
    <mergeCell ref="O19:P19"/>
    <mergeCell ref="Q19:S19"/>
    <mergeCell ref="B15:F15"/>
    <mergeCell ref="G15:M15"/>
    <mergeCell ref="N15:X15"/>
    <mergeCell ref="B12:X12"/>
    <mergeCell ref="C13:D13"/>
    <mergeCell ref="E13:F13"/>
    <mergeCell ref="G13:L13"/>
    <mergeCell ref="M13:R13"/>
    <mergeCell ref="S13:X13"/>
    <mergeCell ref="C14:D14"/>
    <mergeCell ref="E14:F14"/>
    <mergeCell ref="G14:L14"/>
    <mergeCell ref="M14:R14"/>
    <mergeCell ref="S14:X14"/>
    <mergeCell ref="V11:X11"/>
    <mergeCell ref="B9:F10"/>
    <mergeCell ref="G9:J10"/>
    <mergeCell ref="K9:N10"/>
    <mergeCell ref="O9:X9"/>
    <mergeCell ref="O10:R10"/>
    <mergeCell ref="B11:F11"/>
    <mergeCell ref="G11:J11"/>
    <mergeCell ref="K11:N11"/>
    <mergeCell ref="O11:R11"/>
    <mergeCell ref="S11:U11"/>
    <mergeCell ref="B6:X6"/>
    <mergeCell ref="B7:X7"/>
    <mergeCell ref="B8:X8"/>
    <mergeCell ref="S10:U10"/>
    <mergeCell ref="V10:X10"/>
    <mergeCell ref="B1:B4"/>
    <mergeCell ref="C1:R1"/>
    <mergeCell ref="S1:X4"/>
    <mergeCell ref="C2:R4"/>
    <mergeCell ref="B5:X5"/>
  </mergeCells>
  <hyperlinks>
    <hyperlink ref="C2:R4" location="'Instrucciones y Navegación'!A1" display="FICHA TÉCNICA DE INDICADORES DE GESTIÓN" xr:uid="{053883C5-EE28-44EE-86E7-6BC11C891759}"/>
  </hyperlinks>
  <pageMargins left="0.23622047244094491" right="0.23622047244094491" top="0.11811023622047245" bottom="0" header="0.51181102362204722" footer="0.51181102362204722"/>
  <pageSetup paperSize="256" scale="77" firstPageNumber="0" pageOrder="overThenDown" orientation="portrait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38610-796E-4F46-932C-4A5BED47EFE2}">
  <sheetPr>
    <pageSetUpPr fitToPage="1"/>
  </sheetPr>
  <dimension ref="B1:AC42"/>
  <sheetViews>
    <sheetView zoomScaleNormal="100" workbookViewId="0">
      <selection sqref="A1:XFD4"/>
    </sheetView>
  </sheetViews>
  <sheetFormatPr defaultColWidth="4.625" defaultRowHeight="13.5" customHeight="1"/>
  <cols>
    <col min="1" max="1" width="4.625" style="1"/>
    <col min="2" max="2" width="9.875" style="1" customWidth="1"/>
    <col min="3" max="3" width="8.5" style="20" customWidth="1"/>
    <col min="4" max="5" width="12.875" style="1" bestFit="1" customWidth="1"/>
    <col min="6" max="6" width="7.75" style="1" bestFit="1" customWidth="1"/>
    <col min="7" max="13" width="4.625" style="1" customWidth="1"/>
    <col min="14" max="14" width="6.125" style="1" customWidth="1"/>
    <col min="15" max="15" width="4.5" style="1" customWidth="1"/>
    <col min="16" max="16" width="2" style="1" customWidth="1"/>
    <col min="17" max="17" width="1.5" style="1" customWidth="1"/>
    <col min="18" max="18" width="3.75" style="1" customWidth="1"/>
    <col min="19" max="19" width="5.375" style="1" customWidth="1"/>
    <col min="20" max="21" width="3.5" style="1" customWidth="1"/>
    <col min="22" max="23" width="5.125" style="1" customWidth="1"/>
    <col min="24" max="24" width="9.75" style="1" bestFit="1" customWidth="1"/>
    <col min="25" max="25" width="16.375" style="1" customWidth="1"/>
    <col min="26" max="26" width="10.625" style="1" customWidth="1"/>
    <col min="27" max="27" width="26.875" style="1" customWidth="1"/>
    <col min="28" max="28" width="14.75" style="2" customWidth="1"/>
    <col min="29" max="29" width="4.625" style="2"/>
    <col min="30" max="16384" width="4.625" style="1"/>
  </cols>
  <sheetData>
    <row r="1" spans="2:29" ht="14.25" customHeight="1">
      <c r="B1" s="168"/>
      <c r="C1" s="94" t="s">
        <v>35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6"/>
      <c r="S1" s="114" t="s">
        <v>36</v>
      </c>
      <c r="T1" s="131"/>
      <c r="U1" s="131"/>
      <c r="V1" s="131"/>
      <c r="W1" s="131"/>
      <c r="X1" s="131"/>
      <c r="AB1" s="1"/>
      <c r="AC1" s="1"/>
    </row>
    <row r="2" spans="2:29" ht="14.25" customHeight="1">
      <c r="B2" s="169"/>
      <c r="C2" s="132" t="s">
        <v>37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4"/>
      <c r="S2" s="131"/>
      <c r="T2" s="131"/>
      <c r="U2" s="131"/>
      <c r="V2" s="131"/>
      <c r="W2" s="131"/>
      <c r="X2" s="131"/>
      <c r="AB2" s="1"/>
      <c r="AC2" s="1"/>
    </row>
    <row r="3" spans="2:29" ht="14.25" customHeight="1">
      <c r="B3" s="169"/>
      <c r="C3" s="135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7"/>
      <c r="S3" s="131"/>
      <c r="T3" s="131"/>
      <c r="U3" s="131"/>
      <c r="V3" s="131"/>
      <c r="W3" s="131"/>
      <c r="X3" s="131"/>
      <c r="AB3" s="1"/>
      <c r="AC3" s="1"/>
    </row>
    <row r="4" spans="2:29" ht="14.25" customHeight="1">
      <c r="B4" s="170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40"/>
      <c r="S4" s="131"/>
      <c r="T4" s="131"/>
      <c r="U4" s="131"/>
      <c r="V4" s="131"/>
      <c r="W4" s="131"/>
      <c r="X4" s="131"/>
      <c r="AB4" s="1"/>
      <c r="AC4" s="1"/>
    </row>
    <row r="5" spans="2:29" ht="15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</row>
    <row r="6" spans="2:29" ht="14.25">
      <c r="B6" s="94" t="s">
        <v>38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6"/>
    </row>
    <row r="7" spans="2:29" ht="12.95" customHeight="1">
      <c r="B7" s="103" t="s">
        <v>39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</row>
    <row r="8" spans="2:29" ht="23.25" customHeight="1">
      <c r="B8" s="130" t="str">
        <f>'Instrucciones y Navegación'!A25</f>
        <v>5. CUMPLIMIENTO DE ACTIVIDADES PLAN ANUAL PESV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</row>
    <row r="9" spans="2:29" ht="12" customHeight="1">
      <c r="B9" s="117" t="s">
        <v>40</v>
      </c>
      <c r="C9" s="118"/>
      <c r="D9" s="118"/>
      <c r="E9" s="118"/>
      <c r="F9" s="119"/>
      <c r="G9" s="117" t="s">
        <v>41</v>
      </c>
      <c r="H9" s="118"/>
      <c r="I9" s="118"/>
      <c r="J9" s="119"/>
      <c r="K9" s="117" t="s">
        <v>42</v>
      </c>
      <c r="L9" s="118"/>
      <c r="M9" s="118"/>
      <c r="N9" s="119"/>
      <c r="O9" s="77" t="s">
        <v>43</v>
      </c>
      <c r="P9" s="78"/>
      <c r="Q9" s="78"/>
      <c r="R9" s="78"/>
      <c r="S9" s="78"/>
      <c r="T9" s="78"/>
      <c r="U9" s="78"/>
      <c r="V9" s="78"/>
      <c r="W9" s="78"/>
      <c r="X9" s="79"/>
      <c r="Y9" s="4"/>
      <c r="Z9" s="4"/>
      <c r="AA9" s="4"/>
    </row>
    <row r="10" spans="2:29" ht="42" customHeight="1">
      <c r="B10" s="120"/>
      <c r="C10" s="121"/>
      <c r="D10" s="121"/>
      <c r="E10" s="121"/>
      <c r="F10" s="122"/>
      <c r="G10" s="120"/>
      <c r="H10" s="121"/>
      <c r="I10" s="121"/>
      <c r="J10" s="122"/>
      <c r="K10" s="120"/>
      <c r="L10" s="121"/>
      <c r="M10" s="121"/>
      <c r="N10" s="122"/>
      <c r="O10" s="77" t="s">
        <v>44</v>
      </c>
      <c r="P10" s="78"/>
      <c r="Q10" s="78"/>
      <c r="R10" s="79"/>
      <c r="S10" s="108" t="s">
        <v>45</v>
      </c>
      <c r="T10" s="109"/>
      <c r="U10" s="110"/>
      <c r="V10" s="108" t="s">
        <v>46</v>
      </c>
      <c r="W10" s="109"/>
      <c r="X10" s="110"/>
      <c r="Y10" s="4"/>
      <c r="Z10" s="4"/>
      <c r="AA10" s="4"/>
    </row>
    <row r="11" spans="2:29" s="19" customFormat="1" ht="29.25" customHeight="1">
      <c r="B11" s="114" t="s">
        <v>145</v>
      </c>
      <c r="C11" s="114"/>
      <c r="D11" s="114"/>
      <c r="E11" s="114"/>
      <c r="F11" s="114"/>
      <c r="G11" s="123" t="s">
        <v>48</v>
      </c>
      <c r="H11" s="123"/>
      <c r="I11" s="123"/>
      <c r="J11" s="123"/>
      <c r="K11" s="123" t="s">
        <v>49</v>
      </c>
      <c r="L11" s="123"/>
      <c r="M11" s="123"/>
      <c r="N11" s="123"/>
      <c r="O11" s="124" t="s">
        <v>50</v>
      </c>
      <c r="P11" s="125"/>
      <c r="Q11" s="125"/>
      <c r="R11" s="126"/>
      <c r="S11" s="127" t="s">
        <v>51</v>
      </c>
      <c r="T11" s="128"/>
      <c r="U11" s="129"/>
      <c r="V11" s="116" t="s">
        <v>52</v>
      </c>
      <c r="W11" s="116"/>
      <c r="X11" s="116"/>
      <c r="Y11" s="18"/>
      <c r="Z11" s="18"/>
      <c r="AA11" s="18"/>
    </row>
    <row r="12" spans="2:29" s="2" customFormat="1" ht="18" customHeight="1">
      <c r="B12" s="94" t="s">
        <v>53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6"/>
      <c r="Y12" s="1"/>
      <c r="Z12" s="1" t="s">
        <v>54</v>
      </c>
      <c r="AA12" s="1"/>
    </row>
    <row r="13" spans="2:29" s="2" customFormat="1" ht="42.75">
      <c r="B13" s="16" t="s">
        <v>55</v>
      </c>
      <c r="C13" s="77" t="s">
        <v>56</v>
      </c>
      <c r="D13" s="79"/>
      <c r="E13" s="103" t="s">
        <v>57</v>
      </c>
      <c r="F13" s="103"/>
      <c r="G13" s="103" t="s">
        <v>58</v>
      </c>
      <c r="H13" s="103"/>
      <c r="I13" s="103"/>
      <c r="J13" s="103"/>
      <c r="K13" s="103"/>
      <c r="L13" s="103"/>
      <c r="M13" s="103" t="s">
        <v>59</v>
      </c>
      <c r="N13" s="103"/>
      <c r="O13" s="103"/>
      <c r="P13" s="103"/>
      <c r="Q13" s="103"/>
      <c r="R13" s="103"/>
      <c r="S13" s="108" t="s">
        <v>60</v>
      </c>
      <c r="T13" s="109"/>
      <c r="U13" s="109"/>
      <c r="V13" s="109"/>
      <c r="W13" s="109"/>
      <c r="X13" s="110"/>
      <c r="Y13" s="1"/>
      <c r="Z13" s="1"/>
      <c r="AA13" s="1"/>
    </row>
    <row r="14" spans="2:29" s="2" customFormat="1" ht="30" customHeight="1">
      <c r="B14" s="17" t="s">
        <v>139</v>
      </c>
      <c r="C14" s="111" t="s">
        <v>62</v>
      </c>
      <c r="D14" s="112"/>
      <c r="E14" s="113" t="str">
        <f>V11</f>
        <v>DEFINIR VIGENCIA</v>
      </c>
      <c r="F14" s="113"/>
      <c r="G14" s="114" t="s">
        <v>63</v>
      </c>
      <c r="H14" s="114"/>
      <c r="I14" s="114"/>
      <c r="J14" s="114"/>
      <c r="K14" s="114"/>
      <c r="L14" s="114"/>
      <c r="M14" s="114" t="s">
        <v>64</v>
      </c>
      <c r="N14" s="114"/>
      <c r="O14" s="114"/>
      <c r="P14" s="114"/>
      <c r="Q14" s="114"/>
      <c r="R14" s="114"/>
      <c r="S14" s="111" t="s">
        <v>65</v>
      </c>
      <c r="T14" s="115"/>
      <c r="U14" s="115"/>
      <c r="V14" s="115"/>
      <c r="W14" s="115"/>
      <c r="X14" s="112"/>
      <c r="Y14" s="1"/>
      <c r="Z14" s="1"/>
      <c r="AA14" s="1"/>
    </row>
    <row r="15" spans="2:29" s="2" customFormat="1" ht="25.15" customHeight="1">
      <c r="B15" s="77" t="s">
        <v>66</v>
      </c>
      <c r="C15" s="78"/>
      <c r="D15" s="78"/>
      <c r="E15" s="78"/>
      <c r="F15" s="79"/>
      <c r="G15" s="77" t="s">
        <v>67</v>
      </c>
      <c r="H15" s="78"/>
      <c r="I15" s="78"/>
      <c r="J15" s="78"/>
      <c r="K15" s="78"/>
      <c r="L15" s="78"/>
      <c r="M15" s="79"/>
      <c r="N15" s="103" t="s">
        <v>68</v>
      </c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"/>
      <c r="Z15" s="1"/>
      <c r="AA15" s="1"/>
    </row>
    <row r="16" spans="2:29" s="2" customFormat="1" ht="122.1" customHeight="1">
      <c r="B16" s="105" t="s">
        <v>146</v>
      </c>
      <c r="C16" s="106"/>
      <c r="D16" s="106"/>
      <c r="E16" s="106"/>
      <c r="F16" s="107"/>
      <c r="G16" s="145" t="s">
        <v>147</v>
      </c>
      <c r="H16" s="106"/>
      <c r="I16" s="106"/>
      <c r="J16" s="106"/>
      <c r="K16" s="106"/>
      <c r="L16" s="106"/>
      <c r="M16" s="107"/>
      <c r="N16" s="101" t="s">
        <v>148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"/>
      <c r="Z16" s="1"/>
      <c r="AA16" s="3"/>
    </row>
    <row r="17" spans="2:27" s="2" customFormat="1" ht="18.95" customHeight="1">
      <c r="B17" s="94" t="s">
        <v>72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6"/>
      <c r="Y17" s="1"/>
      <c r="Z17" s="1"/>
      <c r="AA17" s="1"/>
    </row>
    <row r="18" spans="2:27" s="2" customFormat="1" ht="18.95" customHeight="1">
      <c r="B18" s="102" t="s">
        <v>73</v>
      </c>
      <c r="C18" s="102"/>
      <c r="D18" s="5" t="s">
        <v>74</v>
      </c>
      <c r="E18" s="5" t="s">
        <v>75</v>
      </c>
      <c r="F18" s="5" t="s">
        <v>76</v>
      </c>
      <c r="G18" s="103" t="s">
        <v>77</v>
      </c>
      <c r="H18" s="103"/>
      <c r="I18" s="103"/>
      <c r="J18" s="5" t="s">
        <v>78</v>
      </c>
      <c r="K18" s="103" t="s">
        <v>79</v>
      </c>
      <c r="L18" s="103"/>
      <c r="M18" s="103"/>
      <c r="N18" s="6" t="s">
        <v>80</v>
      </c>
      <c r="O18" s="103" t="s">
        <v>81</v>
      </c>
      <c r="P18" s="103"/>
      <c r="Q18" s="103" t="s">
        <v>82</v>
      </c>
      <c r="R18" s="103"/>
      <c r="S18" s="103"/>
      <c r="T18" s="104" t="s">
        <v>83</v>
      </c>
      <c r="U18" s="104"/>
      <c r="V18" s="104" t="s">
        <v>84</v>
      </c>
      <c r="W18" s="104"/>
      <c r="X18" s="6" t="s">
        <v>85</v>
      </c>
      <c r="Y18" s="1"/>
      <c r="Z18" s="1"/>
      <c r="AA18" s="1"/>
    </row>
    <row r="19" spans="2:27" s="2" customFormat="1" ht="54.6" customHeight="1">
      <c r="B19" s="83" t="s">
        <v>149</v>
      </c>
      <c r="C19" s="83"/>
      <c r="D19" s="30"/>
      <c r="E19" s="30"/>
      <c r="F19" s="43">
        <v>10</v>
      </c>
      <c r="G19" s="150"/>
      <c r="H19" s="150"/>
      <c r="I19" s="150"/>
      <c r="J19" s="32"/>
      <c r="K19" s="151">
        <v>45</v>
      </c>
      <c r="L19" s="151"/>
      <c r="M19" s="151"/>
      <c r="N19" s="44"/>
      <c r="O19" s="150"/>
      <c r="P19" s="150"/>
      <c r="Q19" s="151">
        <v>5</v>
      </c>
      <c r="R19" s="151"/>
      <c r="S19" s="151"/>
      <c r="T19" s="150"/>
      <c r="U19" s="150"/>
      <c r="V19" s="150"/>
      <c r="W19" s="150"/>
      <c r="X19" s="43">
        <v>5</v>
      </c>
      <c r="Y19" s="35"/>
      <c r="Z19" s="7"/>
      <c r="AA19" s="7"/>
    </row>
    <row r="20" spans="2:27" s="2" customFormat="1" ht="59.1" customHeight="1">
      <c r="B20" s="83" t="s">
        <v>150</v>
      </c>
      <c r="C20" s="83"/>
      <c r="D20" s="30"/>
      <c r="E20" s="30"/>
      <c r="F20" s="43">
        <v>12</v>
      </c>
      <c r="G20" s="150"/>
      <c r="H20" s="150"/>
      <c r="I20" s="150"/>
      <c r="J20" s="32"/>
      <c r="K20" s="151">
        <v>50</v>
      </c>
      <c r="L20" s="151"/>
      <c r="M20" s="151"/>
      <c r="N20" s="44"/>
      <c r="O20" s="150"/>
      <c r="P20" s="150"/>
      <c r="Q20" s="151">
        <v>10</v>
      </c>
      <c r="R20" s="151"/>
      <c r="S20" s="151"/>
      <c r="T20" s="150"/>
      <c r="U20" s="150"/>
      <c r="V20" s="150"/>
      <c r="W20" s="150"/>
      <c r="X20" s="43">
        <v>10</v>
      </c>
      <c r="Y20" s="3"/>
      <c r="Z20" s="1"/>
      <c r="AA20" s="1"/>
    </row>
    <row r="21" spans="2:27" s="2" customFormat="1" ht="19.7" customHeight="1">
      <c r="B21" s="94" t="s">
        <v>89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6"/>
      <c r="Y21" s="1"/>
      <c r="Z21" s="1"/>
      <c r="AA21" s="1"/>
    </row>
    <row r="22" spans="2:27" s="2" customFormat="1" ht="14.25">
      <c r="B22" s="5" t="s">
        <v>73</v>
      </c>
      <c r="C22" s="6" t="s">
        <v>90</v>
      </c>
      <c r="D22" s="6" t="s">
        <v>91</v>
      </c>
      <c r="E22" s="8" t="s">
        <v>92</v>
      </c>
      <c r="F22" s="65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7"/>
      <c r="Y22" s="1"/>
      <c r="Z22" s="1"/>
      <c r="AA22" s="1"/>
    </row>
    <row r="23" spans="2:27" s="2" customFormat="1" ht="17.649999999999999" customHeight="1">
      <c r="B23" s="15" t="s">
        <v>93</v>
      </c>
      <c r="C23" s="36"/>
      <c r="D23" s="9"/>
      <c r="E23" s="9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70"/>
      <c r="Y23" s="1"/>
      <c r="Z23" s="1"/>
      <c r="AA23" s="1"/>
    </row>
    <row r="24" spans="2:27" s="2" customFormat="1" ht="17.649999999999999" customHeight="1">
      <c r="B24" s="15" t="s">
        <v>94</v>
      </c>
      <c r="C24" s="36"/>
      <c r="D24" s="9"/>
      <c r="E24" s="9"/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70"/>
      <c r="Y24" s="1"/>
      <c r="Z24" s="1"/>
      <c r="AA24" s="1"/>
    </row>
    <row r="25" spans="2:27" s="2" customFormat="1" ht="17.649999999999999" customHeight="1">
      <c r="B25" s="15" t="s">
        <v>95</v>
      </c>
      <c r="C25" s="45">
        <f>F19/F20</f>
        <v>0.83333333333333337</v>
      </c>
      <c r="D25" s="9" t="str">
        <f t="shared" ref="D25:E35" si="0">$E$14</f>
        <v>DEFINIR VIGENCIA</v>
      </c>
      <c r="E25" s="9" t="str">
        <f t="shared" ref="E25:E34" si="1">$O$11</f>
        <v>DEFINIR META</v>
      </c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70"/>
      <c r="Y25" s="1"/>
      <c r="Z25" s="1"/>
      <c r="AA25" s="1"/>
    </row>
    <row r="26" spans="2:27" s="2" customFormat="1" ht="17.649999999999999" customHeight="1">
      <c r="B26" s="15" t="s">
        <v>96</v>
      </c>
      <c r="C26" s="48"/>
      <c r="D26" s="9"/>
      <c r="E26" s="9"/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70"/>
      <c r="Y26" s="1"/>
      <c r="Z26" s="1"/>
      <c r="AA26" s="1"/>
    </row>
    <row r="27" spans="2:27" s="2" customFormat="1" ht="17.649999999999999" customHeight="1">
      <c r="B27" s="15" t="s">
        <v>97</v>
      </c>
      <c r="C27" s="46"/>
      <c r="D27" s="9"/>
      <c r="E27" s="9"/>
      <c r="F27" s="68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70"/>
      <c r="Y27" s="1"/>
      <c r="Z27" s="1"/>
      <c r="AA27" s="1"/>
    </row>
    <row r="28" spans="2:27" s="2" customFormat="1" ht="17.649999999999999" customHeight="1">
      <c r="B28" s="15" t="s">
        <v>98</v>
      </c>
      <c r="C28" s="45">
        <f>K19/K20</f>
        <v>0.9</v>
      </c>
      <c r="D28" s="9" t="str">
        <f t="shared" si="0"/>
        <v>DEFINIR VIGENCIA</v>
      </c>
      <c r="E28" s="9" t="str">
        <f t="shared" si="1"/>
        <v>DEFINIR META</v>
      </c>
      <c r="F28" s="68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70"/>
      <c r="Y28" s="1"/>
      <c r="Z28" s="1"/>
      <c r="AA28" s="1"/>
    </row>
    <row r="29" spans="2:27" s="2" customFormat="1" ht="17.649999999999999" customHeight="1">
      <c r="B29" s="15" t="s">
        <v>99</v>
      </c>
      <c r="C29" s="45"/>
      <c r="D29" s="9"/>
      <c r="E29" s="9"/>
      <c r="F29" s="68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0"/>
      <c r="Y29" s="1"/>
      <c r="Z29" s="1"/>
      <c r="AA29" s="1"/>
    </row>
    <row r="30" spans="2:27" s="2" customFormat="1" ht="17.649999999999999" customHeight="1">
      <c r="B30" s="15" t="s">
        <v>100</v>
      </c>
      <c r="C30" s="45"/>
      <c r="D30" s="9"/>
      <c r="E30" s="9"/>
      <c r="F30" s="68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70"/>
      <c r="Y30" s="1"/>
      <c r="Z30" s="1"/>
      <c r="AA30" s="1"/>
    </row>
    <row r="31" spans="2:27" s="2" customFormat="1" ht="17.649999999999999" customHeight="1">
      <c r="B31" s="15" t="s">
        <v>101</v>
      </c>
      <c r="C31" s="45">
        <f>Q19/Q20</f>
        <v>0.5</v>
      </c>
      <c r="D31" s="9" t="str">
        <f t="shared" si="0"/>
        <v>DEFINIR VIGENCIA</v>
      </c>
      <c r="E31" s="9" t="str">
        <f t="shared" si="1"/>
        <v>DEFINIR META</v>
      </c>
      <c r="F31" s="68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70"/>
      <c r="Y31" s="1"/>
      <c r="Z31" s="1"/>
      <c r="AA31" s="1"/>
    </row>
    <row r="32" spans="2:27" s="2" customFormat="1" ht="17.649999999999999" customHeight="1">
      <c r="B32" s="15" t="s">
        <v>102</v>
      </c>
      <c r="C32" s="45"/>
      <c r="D32" s="9"/>
      <c r="E32" s="9"/>
      <c r="F32" s="68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70"/>
      <c r="Y32" s="1"/>
      <c r="Z32" s="1"/>
      <c r="AA32" s="1"/>
    </row>
    <row r="33" spans="2:27" s="2" customFormat="1" ht="17.649999999999999" customHeight="1">
      <c r="B33" s="15" t="s">
        <v>103</v>
      </c>
      <c r="C33" s="45"/>
      <c r="D33" s="9"/>
      <c r="E33" s="9"/>
      <c r="F33" s="68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70"/>
      <c r="Y33" s="1"/>
      <c r="Z33" s="1"/>
      <c r="AA33" s="1"/>
    </row>
    <row r="34" spans="2:27" s="2" customFormat="1" ht="17.649999999999999" customHeight="1">
      <c r="B34" s="15" t="s">
        <v>104</v>
      </c>
      <c r="C34" s="45">
        <f>X19/X20</f>
        <v>0.5</v>
      </c>
      <c r="D34" s="9" t="str">
        <f t="shared" si="0"/>
        <v>DEFINIR VIGENCIA</v>
      </c>
      <c r="E34" s="9" t="str">
        <f t="shared" si="1"/>
        <v>DEFINIR META</v>
      </c>
      <c r="F34" s="71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3"/>
      <c r="Y34" s="1"/>
      <c r="Z34" s="1"/>
      <c r="AA34" s="1"/>
    </row>
    <row r="35" spans="2:27" s="2" customFormat="1" ht="17.649999999999999" customHeight="1">
      <c r="B35" s="15" t="s">
        <v>105</v>
      </c>
      <c r="C35" s="47">
        <f>(F20+K19+Q19+X19)/(F20+K20+Q20+X20)</f>
        <v>0.81707317073170727</v>
      </c>
      <c r="D35" s="9" t="str">
        <f t="shared" si="0"/>
        <v>DEFINIR VIGENCIA</v>
      </c>
      <c r="E35" s="9" t="str">
        <f t="shared" si="0"/>
        <v>DEFINIR VIGENCIA</v>
      </c>
      <c r="F35" s="74" t="s">
        <v>106</v>
      </c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6"/>
      <c r="Y35" s="1"/>
      <c r="Z35" s="1"/>
      <c r="AA35" s="1"/>
    </row>
    <row r="36" spans="2:27" s="2" customFormat="1" ht="15.75" customHeight="1">
      <c r="B36" s="90" t="s">
        <v>107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2"/>
      <c r="Y36" s="1"/>
      <c r="Z36" s="10"/>
      <c r="AA36" s="1"/>
    </row>
    <row r="37" spans="2:27" s="2" customFormat="1" ht="33" customHeight="1"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11"/>
      <c r="Z37" s="11"/>
      <c r="AA37" s="11"/>
    </row>
    <row r="38" spans="2:27" s="2" customFormat="1" ht="18" customHeight="1">
      <c r="B38" s="84" t="s">
        <v>108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6"/>
      <c r="Y38" s="12"/>
      <c r="Z38" s="13"/>
      <c r="AA38" s="14"/>
    </row>
    <row r="39" spans="2:27" s="2" customFormat="1" ht="32.25" customHeight="1">
      <c r="B39" s="87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9"/>
      <c r="Y39" s="12"/>
      <c r="Z39" s="13"/>
      <c r="AA39" s="14"/>
    </row>
    <row r="40" spans="2:27" s="2" customFormat="1" ht="16.5" customHeight="1">
      <c r="B40" s="77" t="s">
        <v>109</v>
      </c>
      <c r="C40" s="78"/>
      <c r="D40" s="78"/>
      <c r="E40" s="78"/>
      <c r="F40" s="78"/>
      <c r="G40" s="78"/>
      <c r="H40" s="78"/>
      <c r="I40" s="79"/>
      <c r="J40" s="21" t="s">
        <v>110</v>
      </c>
      <c r="K40" s="80" t="s">
        <v>111</v>
      </c>
      <c r="L40" s="81"/>
      <c r="M40" s="82"/>
      <c r="N40" s="1"/>
      <c r="O40" s="5" t="s">
        <v>112</v>
      </c>
      <c r="P40" s="74"/>
      <c r="Q40" s="75"/>
      <c r="R40" s="76"/>
      <c r="S40" s="74"/>
      <c r="T40" s="75"/>
      <c r="U40" s="75"/>
      <c r="V40" s="75"/>
      <c r="W40" s="75"/>
      <c r="X40" s="76"/>
      <c r="Y40" s="12"/>
      <c r="Z40" s="13"/>
      <c r="AA40" s="14"/>
    </row>
    <row r="41" spans="2:27" s="2" customFormat="1" ht="14.1" customHeight="1">
      <c r="B41" s="83" t="s">
        <v>113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12"/>
      <c r="Z41" s="13"/>
      <c r="AA41" s="14"/>
    </row>
    <row r="42" spans="2:27" s="2" customFormat="1" ht="13.5" customHeight="1">
      <c r="B42" s="1"/>
      <c r="C42" s="20"/>
      <c r="D42" s="1"/>
      <c r="E42" s="1"/>
      <c r="F42" s="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2"/>
      <c r="Z42" s="13"/>
      <c r="AA42" s="14"/>
    </row>
  </sheetData>
  <sheetProtection selectLockedCells="1" selectUnlockedCells="1"/>
  <mergeCells count="74">
    <mergeCell ref="F35:X35"/>
    <mergeCell ref="B36:X36"/>
    <mergeCell ref="Q20:S20"/>
    <mergeCell ref="T20:U20"/>
    <mergeCell ref="V20:W20"/>
    <mergeCell ref="B21:X21"/>
    <mergeCell ref="F22:X34"/>
    <mergeCell ref="T19:U19"/>
    <mergeCell ref="V19:W19"/>
    <mergeCell ref="B41:X41"/>
    <mergeCell ref="G42:H42"/>
    <mergeCell ref="I42:X42"/>
    <mergeCell ref="B38:X38"/>
    <mergeCell ref="B39:X39"/>
    <mergeCell ref="B40:I40"/>
    <mergeCell ref="K40:M40"/>
    <mergeCell ref="P40:R40"/>
    <mergeCell ref="S40:X40"/>
    <mergeCell ref="B37:X37"/>
    <mergeCell ref="B20:C20"/>
    <mergeCell ref="G20:I20"/>
    <mergeCell ref="K20:M20"/>
    <mergeCell ref="O20:P20"/>
    <mergeCell ref="B19:C19"/>
    <mergeCell ref="G19:I19"/>
    <mergeCell ref="B16:F16"/>
    <mergeCell ref="G16:M16"/>
    <mergeCell ref="N16:X16"/>
    <mergeCell ref="B17:X17"/>
    <mergeCell ref="B18:C18"/>
    <mergeCell ref="G18:I18"/>
    <mergeCell ref="K18:M18"/>
    <mergeCell ref="O18:P18"/>
    <mergeCell ref="Q18:S18"/>
    <mergeCell ref="T18:U18"/>
    <mergeCell ref="V18:W18"/>
    <mergeCell ref="K19:M19"/>
    <mergeCell ref="O19:P19"/>
    <mergeCell ref="Q19:S19"/>
    <mergeCell ref="B15:F15"/>
    <mergeCell ref="G15:M15"/>
    <mergeCell ref="N15:X15"/>
    <mergeCell ref="B12:X12"/>
    <mergeCell ref="C13:D13"/>
    <mergeCell ref="E13:F13"/>
    <mergeCell ref="G13:L13"/>
    <mergeCell ref="M13:R13"/>
    <mergeCell ref="S13:X13"/>
    <mergeCell ref="C14:D14"/>
    <mergeCell ref="E14:F14"/>
    <mergeCell ref="G14:L14"/>
    <mergeCell ref="M14:R14"/>
    <mergeCell ref="S14:X14"/>
    <mergeCell ref="V11:X11"/>
    <mergeCell ref="B9:F10"/>
    <mergeCell ref="G9:J10"/>
    <mergeCell ref="K9:N10"/>
    <mergeCell ref="O9:X9"/>
    <mergeCell ref="O10:R10"/>
    <mergeCell ref="B11:F11"/>
    <mergeCell ref="G11:J11"/>
    <mergeCell ref="K11:N11"/>
    <mergeCell ref="O11:R11"/>
    <mergeCell ref="S11:U11"/>
    <mergeCell ref="B6:X6"/>
    <mergeCell ref="B7:X7"/>
    <mergeCell ref="B8:X8"/>
    <mergeCell ref="S10:U10"/>
    <mergeCell ref="V10:X10"/>
    <mergeCell ref="B1:B4"/>
    <mergeCell ref="C1:R1"/>
    <mergeCell ref="S1:X4"/>
    <mergeCell ref="C2:R4"/>
    <mergeCell ref="B5:X5"/>
  </mergeCells>
  <hyperlinks>
    <hyperlink ref="C2:R4" location="'Instrucciones y Navegación'!A1" display="FICHA TÉCNICA DE INDICADORES DE GESTIÓN" xr:uid="{1639AAF0-7FB0-41E8-B912-EF072226BBDD}"/>
  </hyperlinks>
  <pageMargins left="0.23622047244094491" right="0.23622047244094491" top="0.11811023622047245" bottom="0" header="0.51181102362204722" footer="0.51181102362204722"/>
  <pageSetup paperSize="256" scale="77" firstPageNumber="0" pageOrder="overThenDown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3C566-D9F7-45DF-8C2C-AB8CDF8ACA71}">
  <sheetPr>
    <pageSetUpPr fitToPage="1"/>
  </sheetPr>
  <dimension ref="B1:AC42"/>
  <sheetViews>
    <sheetView topLeftCell="B1" zoomScaleNormal="100" workbookViewId="0">
      <selection sqref="A1:XFD4"/>
    </sheetView>
  </sheetViews>
  <sheetFormatPr defaultColWidth="4.625" defaultRowHeight="13.5" customHeight="1"/>
  <cols>
    <col min="1" max="1" width="4.625" style="1"/>
    <col min="2" max="2" width="9.875" style="1" customWidth="1"/>
    <col min="3" max="3" width="8.5" style="20" customWidth="1"/>
    <col min="4" max="5" width="12.875" style="1" bestFit="1" customWidth="1"/>
    <col min="6" max="6" width="8.875" style="1" bestFit="1" customWidth="1"/>
    <col min="7" max="9" width="4.625" style="1" customWidth="1"/>
    <col min="10" max="10" width="6.875" style="1" bestFit="1" customWidth="1"/>
    <col min="11" max="13" width="4.625" style="1" customWidth="1"/>
    <col min="14" max="14" width="6.125" style="1" customWidth="1"/>
    <col min="15" max="15" width="4.5" style="1" customWidth="1"/>
    <col min="16" max="16" width="2" style="1" customWidth="1"/>
    <col min="17" max="17" width="1.5" style="1" customWidth="1"/>
    <col min="18" max="18" width="3.75" style="1" customWidth="1"/>
    <col min="19" max="19" width="5.375" style="1" customWidth="1"/>
    <col min="20" max="21" width="4.875" style="1" customWidth="1"/>
    <col min="22" max="23" width="5.125" style="1" customWidth="1"/>
    <col min="24" max="24" width="9.75" style="1" bestFit="1" customWidth="1"/>
    <col min="25" max="25" width="16.375" style="1" customWidth="1"/>
    <col min="26" max="26" width="10.625" style="1" customWidth="1"/>
    <col min="27" max="27" width="26.875" style="1" customWidth="1"/>
    <col min="28" max="28" width="14.75" style="2" customWidth="1"/>
    <col min="29" max="29" width="4.625" style="2"/>
    <col min="30" max="16384" width="4.625" style="1"/>
  </cols>
  <sheetData>
    <row r="1" spans="2:29" ht="14.25" customHeight="1">
      <c r="B1" s="168"/>
      <c r="C1" s="94" t="s">
        <v>35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6"/>
      <c r="S1" s="114" t="s">
        <v>36</v>
      </c>
      <c r="T1" s="131"/>
      <c r="U1" s="131"/>
      <c r="V1" s="131"/>
      <c r="W1" s="131"/>
      <c r="X1" s="131"/>
      <c r="AB1" s="1"/>
      <c r="AC1" s="1"/>
    </row>
    <row r="2" spans="2:29" ht="14.25" customHeight="1">
      <c r="B2" s="169"/>
      <c r="C2" s="132" t="s">
        <v>37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4"/>
      <c r="S2" s="131"/>
      <c r="T2" s="131"/>
      <c r="U2" s="131"/>
      <c r="V2" s="131"/>
      <c r="W2" s="131"/>
      <c r="X2" s="131"/>
      <c r="AB2" s="1"/>
      <c r="AC2" s="1"/>
    </row>
    <row r="3" spans="2:29" ht="14.25" customHeight="1">
      <c r="B3" s="169"/>
      <c r="C3" s="135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7"/>
      <c r="S3" s="131"/>
      <c r="T3" s="131"/>
      <c r="U3" s="131"/>
      <c r="V3" s="131"/>
      <c r="W3" s="131"/>
      <c r="X3" s="131"/>
      <c r="AB3" s="1"/>
      <c r="AC3" s="1"/>
    </row>
    <row r="4" spans="2:29" ht="14.25" customHeight="1">
      <c r="B4" s="170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40"/>
      <c r="S4" s="131"/>
      <c r="T4" s="131"/>
      <c r="U4" s="131"/>
      <c r="V4" s="131"/>
      <c r="W4" s="131"/>
      <c r="X4" s="131"/>
      <c r="AB4" s="1"/>
      <c r="AC4" s="1"/>
    </row>
    <row r="5" spans="2:29" ht="15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</row>
    <row r="6" spans="2:29" ht="14.25">
      <c r="B6" s="94" t="s">
        <v>38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6"/>
    </row>
    <row r="7" spans="2:29" ht="12.95" customHeight="1">
      <c r="B7" s="103" t="s">
        <v>39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</row>
    <row r="8" spans="2:29" ht="23.25" customHeight="1">
      <c r="B8" s="130" t="str">
        <f>'Instrucciones y Navegación'!A26</f>
        <v>6. EXCESO JORNADAS LABORALES CONDUCTORES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</row>
    <row r="9" spans="2:29" ht="12" customHeight="1">
      <c r="B9" s="117" t="s">
        <v>40</v>
      </c>
      <c r="C9" s="118"/>
      <c r="D9" s="118"/>
      <c r="E9" s="118"/>
      <c r="F9" s="119"/>
      <c r="G9" s="117" t="s">
        <v>41</v>
      </c>
      <c r="H9" s="118"/>
      <c r="I9" s="118"/>
      <c r="J9" s="119"/>
      <c r="K9" s="117" t="s">
        <v>42</v>
      </c>
      <c r="L9" s="118"/>
      <c r="M9" s="118"/>
      <c r="N9" s="119"/>
      <c r="O9" s="77" t="s">
        <v>43</v>
      </c>
      <c r="P9" s="78"/>
      <c r="Q9" s="78"/>
      <c r="R9" s="78"/>
      <c r="S9" s="78"/>
      <c r="T9" s="78"/>
      <c r="U9" s="78"/>
      <c r="V9" s="78"/>
      <c r="W9" s="78"/>
      <c r="X9" s="79"/>
      <c r="Y9" s="4"/>
      <c r="Z9" s="4"/>
      <c r="AA9" s="4"/>
    </row>
    <row r="10" spans="2:29" ht="42" customHeight="1">
      <c r="B10" s="120"/>
      <c r="C10" s="121"/>
      <c r="D10" s="121"/>
      <c r="E10" s="121"/>
      <c r="F10" s="122"/>
      <c r="G10" s="120"/>
      <c r="H10" s="121"/>
      <c r="I10" s="121"/>
      <c r="J10" s="122"/>
      <c r="K10" s="120"/>
      <c r="L10" s="121"/>
      <c r="M10" s="121"/>
      <c r="N10" s="122"/>
      <c r="O10" s="77" t="s">
        <v>44</v>
      </c>
      <c r="P10" s="78"/>
      <c r="Q10" s="78"/>
      <c r="R10" s="79"/>
      <c r="S10" s="108" t="s">
        <v>45</v>
      </c>
      <c r="T10" s="109"/>
      <c r="U10" s="110"/>
      <c r="V10" s="108" t="s">
        <v>46</v>
      </c>
      <c r="W10" s="109"/>
      <c r="X10" s="110"/>
      <c r="Y10" s="4"/>
      <c r="Z10" s="4"/>
      <c r="AA10" s="4"/>
    </row>
    <row r="11" spans="2:29" s="19" customFormat="1" ht="29.25" customHeight="1">
      <c r="B11" s="114" t="s">
        <v>151</v>
      </c>
      <c r="C11" s="114"/>
      <c r="D11" s="114"/>
      <c r="E11" s="114"/>
      <c r="F11" s="114"/>
      <c r="G11" s="123" t="s">
        <v>48</v>
      </c>
      <c r="H11" s="123"/>
      <c r="I11" s="123"/>
      <c r="J11" s="123"/>
      <c r="K11" s="123" t="s">
        <v>49</v>
      </c>
      <c r="L11" s="123"/>
      <c r="M11" s="123"/>
      <c r="N11" s="123"/>
      <c r="O11" s="124">
        <v>0.02</v>
      </c>
      <c r="P11" s="125"/>
      <c r="Q11" s="125"/>
      <c r="R11" s="126"/>
      <c r="S11" s="127" t="s">
        <v>51</v>
      </c>
      <c r="T11" s="128"/>
      <c r="U11" s="129"/>
      <c r="V11" s="116" t="s">
        <v>52</v>
      </c>
      <c r="W11" s="116"/>
      <c r="X11" s="116"/>
      <c r="Y11" s="18"/>
      <c r="Z11" s="18"/>
      <c r="AA11" s="18"/>
    </row>
    <row r="12" spans="2:29" s="2" customFormat="1" ht="18" customHeight="1">
      <c r="B12" s="94" t="s">
        <v>53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6"/>
      <c r="Y12" s="1"/>
      <c r="Z12" s="1" t="s">
        <v>54</v>
      </c>
      <c r="AA12" s="1"/>
    </row>
    <row r="13" spans="2:29" s="2" customFormat="1" ht="42.75">
      <c r="B13" s="16" t="s">
        <v>55</v>
      </c>
      <c r="C13" s="77" t="s">
        <v>56</v>
      </c>
      <c r="D13" s="79"/>
      <c r="E13" s="103" t="s">
        <v>57</v>
      </c>
      <c r="F13" s="103"/>
      <c r="G13" s="103" t="s">
        <v>58</v>
      </c>
      <c r="H13" s="103"/>
      <c r="I13" s="103"/>
      <c r="J13" s="103"/>
      <c r="K13" s="103"/>
      <c r="L13" s="103"/>
      <c r="M13" s="103" t="s">
        <v>59</v>
      </c>
      <c r="N13" s="103"/>
      <c r="O13" s="103"/>
      <c r="P13" s="103"/>
      <c r="Q13" s="103"/>
      <c r="R13" s="103"/>
      <c r="S13" s="108" t="s">
        <v>60</v>
      </c>
      <c r="T13" s="109"/>
      <c r="U13" s="109"/>
      <c r="V13" s="109"/>
      <c r="W13" s="109"/>
      <c r="X13" s="110"/>
      <c r="Y13" s="1"/>
      <c r="Z13" s="1"/>
      <c r="AA13" s="1"/>
    </row>
    <row r="14" spans="2:29" s="2" customFormat="1" ht="29.1" customHeight="1">
      <c r="B14" s="17" t="s">
        <v>139</v>
      </c>
      <c r="C14" s="111" t="s">
        <v>152</v>
      </c>
      <c r="D14" s="112"/>
      <c r="E14" s="113" t="str">
        <f>V11</f>
        <v>DEFINIR VIGENCIA</v>
      </c>
      <c r="F14" s="113"/>
      <c r="G14" s="114" t="s">
        <v>63</v>
      </c>
      <c r="H14" s="114"/>
      <c r="I14" s="114"/>
      <c r="J14" s="114"/>
      <c r="K14" s="114"/>
      <c r="L14" s="114"/>
      <c r="M14" s="114" t="s">
        <v>64</v>
      </c>
      <c r="N14" s="114"/>
      <c r="O14" s="114"/>
      <c r="P14" s="114"/>
      <c r="Q14" s="114"/>
      <c r="R14" s="114"/>
      <c r="S14" s="111" t="s">
        <v>65</v>
      </c>
      <c r="T14" s="115"/>
      <c r="U14" s="115"/>
      <c r="V14" s="115"/>
      <c r="W14" s="115"/>
      <c r="X14" s="112"/>
      <c r="Y14" s="1"/>
      <c r="Z14" s="1"/>
      <c r="AA14" s="1"/>
    </row>
    <row r="15" spans="2:29" s="2" customFormat="1" ht="25.15" customHeight="1">
      <c r="B15" s="77" t="s">
        <v>66</v>
      </c>
      <c r="C15" s="78"/>
      <c r="D15" s="78"/>
      <c r="E15" s="78"/>
      <c r="F15" s="79"/>
      <c r="G15" s="77" t="s">
        <v>67</v>
      </c>
      <c r="H15" s="78"/>
      <c r="I15" s="78"/>
      <c r="J15" s="78"/>
      <c r="K15" s="78"/>
      <c r="L15" s="78"/>
      <c r="M15" s="79"/>
      <c r="N15" s="103" t="s">
        <v>68</v>
      </c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"/>
      <c r="Z15" s="1"/>
      <c r="AA15" s="1"/>
    </row>
    <row r="16" spans="2:29" s="2" customFormat="1" ht="135.6" customHeight="1">
      <c r="B16" s="105" t="s">
        <v>153</v>
      </c>
      <c r="C16" s="106"/>
      <c r="D16" s="106"/>
      <c r="E16" s="106"/>
      <c r="F16" s="107"/>
      <c r="G16" s="149" t="s">
        <v>154</v>
      </c>
      <c r="H16" s="106"/>
      <c r="I16" s="106"/>
      <c r="J16" s="106"/>
      <c r="K16" s="106"/>
      <c r="L16" s="106"/>
      <c r="M16" s="107"/>
      <c r="N16" s="101" t="s">
        <v>155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"/>
      <c r="Z16" s="1"/>
      <c r="AA16" s="3"/>
    </row>
    <row r="17" spans="2:27" s="2" customFormat="1" ht="18.95" customHeight="1">
      <c r="B17" s="94" t="s">
        <v>72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6"/>
      <c r="Y17" s="1"/>
      <c r="Z17" s="1"/>
      <c r="AA17" s="1"/>
    </row>
    <row r="18" spans="2:27" s="2" customFormat="1" ht="18.95" customHeight="1">
      <c r="B18" s="102" t="s">
        <v>73</v>
      </c>
      <c r="C18" s="102"/>
      <c r="D18" s="5" t="s">
        <v>74</v>
      </c>
      <c r="E18" s="5" t="s">
        <v>75</v>
      </c>
      <c r="F18" s="5" t="s">
        <v>76</v>
      </c>
      <c r="G18" s="77" t="s">
        <v>77</v>
      </c>
      <c r="H18" s="78"/>
      <c r="I18" s="79"/>
      <c r="J18" s="5" t="s">
        <v>78</v>
      </c>
      <c r="K18" s="77" t="s">
        <v>79</v>
      </c>
      <c r="L18" s="78"/>
      <c r="M18" s="79"/>
      <c r="N18" s="6" t="s">
        <v>80</v>
      </c>
      <c r="O18" s="77" t="s">
        <v>81</v>
      </c>
      <c r="P18" s="79"/>
      <c r="Q18" s="77" t="s">
        <v>82</v>
      </c>
      <c r="R18" s="78"/>
      <c r="S18" s="79"/>
      <c r="T18" s="108" t="s">
        <v>83</v>
      </c>
      <c r="U18" s="110"/>
      <c r="V18" s="108" t="s">
        <v>84</v>
      </c>
      <c r="W18" s="110"/>
      <c r="X18" s="6" t="s">
        <v>85</v>
      </c>
      <c r="Y18" s="1"/>
      <c r="Z18" s="1"/>
      <c r="AA18" s="1"/>
    </row>
    <row r="19" spans="2:27" s="2" customFormat="1" ht="101.1" customHeight="1">
      <c r="B19" s="83" t="s">
        <v>156</v>
      </c>
      <c r="C19" s="83"/>
      <c r="D19" s="43">
        <v>0</v>
      </c>
      <c r="E19" s="43">
        <v>64</v>
      </c>
      <c r="F19" s="43">
        <v>7846</v>
      </c>
      <c r="G19" s="146">
        <v>464</v>
      </c>
      <c r="H19" s="148"/>
      <c r="I19" s="147"/>
      <c r="J19" s="43">
        <v>4654</v>
      </c>
      <c r="K19" s="146">
        <v>465</v>
      </c>
      <c r="L19" s="148"/>
      <c r="M19" s="147"/>
      <c r="N19" s="43">
        <v>484</v>
      </c>
      <c r="O19" s="146">
        <v>454</v>
      </c>
      <c r="P19" s="147"/>
      <c r="Q19" s="146">
        <v>464</v>
      </c>
      <c r="R19" s="148"/>
      <c r="S19" s="147"/>
      <c r="T19" s="146">
        <v>6546</v>
      </c>
      <c r="U19" s="147"/>
      <c r="V19" s="146">
        <v>654654</v>
      </c>
      <c r="W19" s="147"/>
      <c r="X19" s="43">
        <v>465</v>
      </c>
      <c r="Y19" s="35"/>
      <c r="Z19" s="7"/>
      <c r="AA19" s="7"/>
    </row>
    <row r="20" spans="2:27" s="2" customFormat="1" ht="72.95" customHeight="1">
      <c r="B20" s="83" t="s">
        <v>157</v>
      </c>
      <c r="C20" s="83"/>
      <c r="D20" s="43">
        <v>200000</v>
      </c>
      <c r="E20" s="43">
        <f>'Indicadores PESV_0312'!O4</f>
        <v>0</v>
      </c>
      <c r="F20" s="43">
        <f>'Indicadores PESV_0312'!O5</f>
        <v>0</v>
      </c>
      <c r="G20" s="146">
        <f>'Indicadores PESV_0312'!O6</f>
        <v>0</v>
      </c>
      <c r="H20" s="148"/>
      <c r="I20" s="147"/>
      <c r="J20" s="43">
        <f>'Indicadores PESV_0312'!O7</f>
        <v>0</v>
      </c>
      <c r="K20" s="146">
        <f>'Indicadores PESV_0312'!O8</f>
        <v>0</v>
      </c>
      <c r="L20" s="148"/>
      <c r="M20" s="147"/>
      <c r="N20" s="43">
        <f>'Indicadores PESV_0312'!O9</f>
        <v>0</v>
      </c>
      <c r="O20" s="146">
        <f>'Indicadores PESV_0312'!O10</f>
        <v>0</v>
      </c>
      <c r="P20" s="147"/>
      <c r="Q20" s="146">
        <f>'Indicadores PESV_0312'!O11</f>
        <v>0</v>
      </c>
      <c r="R20" s="148"/>
      <c r="S20" s="147"/>
      <c r="T20" s="146">
        <f>'Indicadores PESV_0312'!O12</f>
        <v>0</v>
      </c>
      <c r="U20" s="147"/>
      <c r="V20" s="146">
        <f>'Indicadores PESV_0312'!O13</f>
        <v>0</v>
      </c>
      <c r="W20" s="147"/>
      <c r="X20" s="43">
        <f>'Indicadores PESV_0312'!O14</f>
        <v>0</v>
      </c>
      <c r="Y20" s="3"/>
      <c r="Z20" s="1"/>
      <c r="AA20" s="1"/>
    </row>
    <row r="21" spans="2:27" s="2" customFormat="1" ht="19.7" customHeight="1">
      <c r="B21" s="94" t="s">
        <v>89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6"/>
      <c r="Y21" s="1"/>
      <c r="Z21" s="1"/>
      <c r="AA21" s="1"/>
    </row>
    <row r="22" spans="2:27" s="2" customFormat="1" ht="14.25">
      <c r="B22" s="5" t="s">
        <v>73</v>
      </c>
      <c r="C22" s="6" t="s">
        <v>90</v>
      </c>
      <c r="D22" s="6" t="s">
        <v>91</v>
      </c>
      <c r="E22" s="8" t="s">
        <v>92</v>
      </c>
      <c r="F22" s="65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7"/>
      <c r="Y22" s="1"/>
      <c r="Z22" s="1"/>
      <c r="AA22" s="1"/>
    </row>
    <row r="23" spans="2:27" s="2" customFormat="1" ht="17.649999999999999" customHeight="1">
      <c r="B23" s="40" t="s">
        <v>93</v>
      </c>
      <c r="C23" s="50">
        <f>(D19/D20)</f>
        <v>0</v>
      </c>
      <c r="D23" s="9" t="str">
        <f>$V$11</f>
        <v>DEFINIR VIGENCIA</v>
      </c>
      <c r="E23" s="9">
        <f>$O$11</f>
        <v>0.02</v>
      </c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70"/>
      <c r="Y23" s="1"/>
      <c r="Z23" s="1"/>
      <c r="AA23" s="1"/>
    </row>
    <row r="24" spans="2:27" s="2" customFormat="1" ht="17.649999999999999" customHeight="1">
      <c r="B24" s="40" t="s">
        <v>94</v>
      </c>
      <c r="C24" s="49" t="e">
        <f>E19/E20</f>
        <v>#DIV/0!</v>
      </c>
      <c r="D24" s="9" t="str">
        <f t="shared" ref="D24:D35" si="0">$V$11</f>
        <v>DEFINIR VIGENCIA</v>
      </c>
      <c r="E24" s="9">
        <f t="shared" ref="E24:E35" si="1">$O$11</f>
        <v>0.02</v>
      </c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70"/>
      <c r="Y24" s="1"/>
      <c r="Z24" s="1"/>
      <c r="AA24" s="1"/>
    </row>
    <row r="25" spans="2:27" s="2" customFormat="1" ht="17.649999999999999" customHeight="1">
      <c r="B25" s="40" t="s">
        <v>95</v>
      </c>
      <c r="C25" s="49" t="e">
        <f>F19/F20</f>
        <v>#DIV/0!</v>
      </c>
      <c r="D25" s="9" t="str">
        <f t="shared" si="0"/>
        <v>DEFINIR VIGENCIA</v>
      </c>
      <c r="E25" s="9">
        <f t="shared" si="1"/>
        <v>0.02</v>
      </c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70"/>
      <c r="Y25" s="1"/>
      <c r="Z25" s="1"/>
      <c r="AA25" s="1"/>
    </row>
    <row r="26" spans="2:27" s="2" customFormat="1" ht="17.649999999999999" customHeight="1">
      <c r="B26" s="40" t="s">
        <v>96</v>
      </c>
      <c r="C26" s="49" t="e">
        <f>G19/G20</f>
        <v>#DIV/0!</v>
      </c>
      <c r="D26" s="9" t="str">
        <f t="shared" si="0"/>
        <v>DEFINIR VIGENCIA</v>
      </c>
      <c r="E26" s="9">
        <f t="shared" si="1"/>
        <v>0.02</v>
      </c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70"/>
      <c r="Y26" s="1"/>
      <c r="Z26" s="1"/>
      <c r="AA26" s="1"/>
    </row>
    <row r="27" spans="2:27" s="2" customFormat="1" ht="17.649999999999999" customHeight="1">
      <c r="B27" s="40" t="s">
        <v>97</v>
      </c>
      <c r="C27" s="49" t="e">
        <f>J19/J20</f>
        <v>#DIV/0!</v>
      </c>
      <c r="D27" s="9" t="str">
        <f t="shared" si="0"/>
        <v>DEFINIR VIGENCIA</v>
      </c>
      <c r="E27" s="9">
        <f t="shared" si="1"/>
        <v>0.02</v>
      </c>
      <c r="F27" s="68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70"/>
      <c r="Y27" s="1"/>
      <c r="Z27" s="1"/>
      <c r="AA27" s="1"/>
    </row>
    <row r="28" spans="2:27" s="2" customFormat="1" ht="17.649999999999999" customHeight="1">
      <c r="B28" s="40" t="s">
        <v>98</v>
      </c>
      <c r="C28" s="49" t="e">
        <f>K19/K20</f>
        <v>#DIV/0!</v>
      </c>
      <c r="D28" s="9" t="str">
        <f t="shared" si="0"/>
        <v>DEFINIR VIGENCIA</v>
      </c>
      <c r="E28" s="9">
        <f t="shared" si="1"/>
        <v>0.02</v>
      </c>
      <c r="F28" s="68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70"/>
      <c r="Y28" s="1"/>
      <c r="Z28" s="1"/>
      <c r="AA28" s="1"/>
    </row>
    <row r="29" spans="2:27" s="2" customFormat="1" ht="17.649999999999999" customHeight="1">
      <c r="B29" s="40" t="s">
        <v>99</v>
      </c>
      <c r="C29" s="49" t="e">
        <f>N19/N20</f>
        <v>#DIV/0!</v>
      </c>
      <c r="D29" s="9" t="str">
        <f t="shared" si="0"/>
        <v>DEFINIR VIGENCIA</v>
      </c>
      <c r="E29" s="9">
        <f t="shared" si="1"/>
        <v>0.02</v>
      </c>
      <c r="F29" s="68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0"/>
      <c r="Y29" s="1"/>
      <c r="Z29" s="1"/>
      <c r="AA29" s="1"/>
    </row>
    <row r="30" spans="2:27" s="2" customFormat="1" ht="17.649999999999999" customHeight="1">
      <c r="B30" s="40" t="s">
        <v>100</v>
      </c>
      <c r="C30" s="49" t="e">
        <f>O19/O20</f>
        <v>#DIV/0!</v>
      </c>
      <c r="D30" s="9" t="str">
        <f t="shared" si="0"/>
        <v>DEFINIR VIGENCIA</v>
      </c>
      <c r="E30" s="9">
        <f t="shared" si="1"/>
        <v>0.02</v>
      </c>
      <c r="F30" s="68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70"/>
      <c r="Y30" s="1"/>
      <c r="Z30" s="1"/>
      <c r="AA30" s="1"/>
    </row>
    <row r="31" spans="2:27" s="2" customFormat="1" ht="17.649999999999999" customHeight="1">
      <c r="B31" s="40" t="s">
        <v>101</v>
      </c>
      <c r="C31" s="49" t="e">
        <f>Q19/Q20</f>
        <v>#DIV/0!</v>
      </c>
      <c r="D31" s="9" t="str">
        <f t="shared" si="0"/>
        <v>DEFINIR VIGENCIA</v>
      </c>
      <c r="E31" s="9">
        <f t="shared" si="1"/>
        <v>0.02</v>
      </c>
      <c r="F31" s="68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70"/>
      <c r="Y31" s="1"/>
      <c r="Z31" s="1"/>
      <c r="AA31" s="1"/>
    </row>
    <row r="32" spans="2:27" s="2" customFormat="1" ht="17.649999999999999" customHeight="1">
      <c r="B32" s="40" t="s">
        <v>102</v>
      </c>
      <c r="C32" s="49" t="e">
        <f>T19/T20</f>
        <v>#DIV/0!</v>
      </c>
      <c r="D32" s="9" t="str">
        <f t="shared" si="0"/>
        <v>DEFINIR VIGENCIA</v>
      </c>
      <c r="E32" s="9">
        <f t="shared" si="1"/>
        <v>0.02</v>
      </c>
      <c r="F32" s="68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70"/>
      <c r="Y32" s="1"/>
      <c r="Z32" s="1"/>
      <c r="AA32" s="1"/>
    </row>
    <row r="33" spans="2:27" s="2" customFormat="1" ht="17.649999999999999" customHeight="1">
      <c r="B33" s="40" t="s">
        <v>103</v>
      </c>
      <c r="C33" s="49" t="e">
        <f>V19/V20</f>
        <v>#DIV/0!</v>
      </c>
      <c r="D33" s="9" t="str">
        <f t="shared" si="0"/>
        <v>DEFINIR VIGENCIA</v>
      </c>
      <c r="E33" s="9">
        <f t="shared" si="1"/>
        <v>0.02</v>
      </c>
      <c r="F33" s="68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70"/>
      <c r="Y33" s="1"/>
      <c r="Z33" s="1"/>
      <c r="AA33" s="1"/>
    </row>
    <row r="34" spans="2:27" s="2" customFormat="1" ht="17.649999999999999" customHeight="1">
      <c r="B34" s="40" t="s">
        <v>104</v>
      </c>
      <c r="C34" s="49" t="e">
        <f>X19/X20</f>
        <v>#DIV/0!</v>
      </c>
      <c r="D34" s="9" t="str">
        <f t="shared" si="0"/>
        <v>DEFINIR VIGENCIA</v>
      </c>
      <c r="E34" s="9">
        <f t="shared" si="1"/>
        <v>0.02</v>
      </c>
      <c r="F34" s="71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3"/>
      <c r="Y34" s="1"/>
      <c r="Z34" s="1"/>
      <c r="AA34" s="1"/>
    </row>
    <row r="35" spans="2:27" s="2" customFormat="1" ht="17.649999999999999" customHeight="1">
      <c r="B35" s="41" t="s">
        <v>131</v>
      </c>
      <c r="C35" s="50">
        <f>(SUM(D19:X19)/(SUM(D20:X20)))</f>
        <v>3.3828</v>
      </c>
      <c r="D35" s="9" t="str">
        <f t="shared" si="0"/>
        <v>DEFINIR VIGENCIA</v>
      </c>
      <c r="E35" s="9">
        <f t="shared" si="1"/>
        <v>0.02</v>
      </c>
      <c r="F35" s="74" t="s">
        <v>132</v>
      </c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6"/>
      <c r="Y35" s="1"/>
      <c r="Z35" s="1"/>
      <c r="AA35" s="1"/>
    </row>
    <row r="36" spans="2:27" s="2" customFormat="1" ht="15.75" customHeight="1">
      <c r="B36" s="90" t="s">
        <v>107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2"/>
      <c r="Y36" s="1"/>
      <c r="Z36" s="10"/>
      <c r="AA36" s="1"/>
    </row>
    <row r="37" spans="2:27" s="2" customFormat="1" ht="33" customHeight="1"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11"/>
      <c r="Z37" s="11"/>
      <c r="AA37" s="11"/>
    </row>
    <row r="38" spans="2:27" s="2" customFormat="1" ht="18" customHeight="1">
      <c r="B38" s="84" t="s">
        <v>108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6"/>
      <c r="Y38" s="12"/>
      <c r="Z38" s="13"/>
      <c r="AA38" s="14"/>
    </row>
    <row r="39" spans="2:27" s="2" customFormat="1" ht="32.25" customHeight="1">
      <c r="B39" s="87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9"/>
      <c r="Y39" s="12"/>
      <c r="Z39" s="13"/>
      <c r="AA39" s="14"/>
    </row>
    <row r="40" spans="2:27" s="2" customFormat="1" ht="16.5" customHeight="1">
      <c r="B40" s="77" t="s">
        <v>109</v>
      </c>
      <c r="C40" s="78"/>
      <c r="D40" s="78"/>
      <c r="E40" s="78"/>
      <c r="F40" s="78"/>
      <c r="G40" s="78"/>
      <c r="H40" s="78"/>
      <c r="I40" s="79"/>
      <c r="J40" s="21" t="s">
        <v>110</v>
      </c>
      <c r="K40" s="80" t="s">
        <v>111</v>
      </c>
      <c r="L40" s="81"/>
      <c r="M40" s="82"/>
      <c r="N40" s="1"/>
      <c r="O40" s="5" t="s">
        <v>112</v>
      </c>
      <c r="P40" s="74"/>
      <c r="Q40" s="75"/>
      <c r="R40" s="76"/>
      <c r="S40" s="74"/>
      <c r="T40" s="75"/>
      <c r="U40" s="75"/>
      <c r="V40" s="75"/>
      <c r="W40" s="75"/>
      <c r="X40" s="76"/>
      <c r="Y40" s="12"/>
      <c r="Z40" s="13"/>
      <c r="AA40" s="14"/>
    </row>
    <row r="41" spans="2:27" s="2" customFormat="1" ht="14.1" customHeight="1">
      <c r="B41" s="83" t="s">
        <v>113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12"/>
      <c r="Z41" s="13"/>
      <c r="AA41" s="14"/>
    </row>
    <row r="42" spans="2:27" s="2" customFormat="1" ht="13.5" customHeight="1">
      <c r="B42" s="1"/>
      <c r="C42" s="20"/>
      <c r="D42" s="1"/>
      <c r="E42" s="1"/>
      <c r="F42" s="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2"/>
      <c r="Z42" s="13"/>
      <c r="AA42" s="14"/>
    </row>
  </sheetData>
  <sheetProtection selectLockedCells="1" selectUnlockedCells="1"/>
  <mergeCells count="74">
    <mergeCell ref="F35:X35"/>
    <mergeCell ref="B36:X36"/>
    <mergeCell ref="Q20:S20"/>
    <mergeCell ref="T20:U20"/>
    <mergeCell ref="V20:W20"/>
    <mergeCell ref="B21:X21"/>
    <mergeCell ref="F22:X34"/>
    <mergeCell ref="T19:U19"/>
    <mergeCell ref="V19:W19"/>
    <mergeCell ref="B41:X41"/>
    <mergeCell ref="G42:H42"/>
    <mergeCell ref="I42:X42"/>
    <mergeCell ref="B38:X38"/>
    <mergeCell ref="B39:X39"/>
    <mergeCell ref="B40:I40"/>
    <mergeCell ref="K40:M40"/>
    <mergeCell ref="P40:R40"/>
    <mergeCell ref="S40:X40"/>
    <mergeCell ref="B37:X37"/>
    <mergeCell ref="B20:C20"/>
    <mergeCell ref="G20:I20"/>
    <mergeCell ref="K20:M20"/>
    <mergeCell ref="O20:P20"/>
    <mergeCell ref="B19:C19"/>
    <mergeCell ref="G19:I19"/>
    <mergeCell ref="B16:F16"/>
    <mergeCell ref="G16:M16"/>
    <mergeCell ref="N16:X16"/>
    <mergeCell ref="B17:X17"/>
    <mergeCell ref="B18:C18"/>
    <mergeCell ref="G18:I18"/>
    <mergeCell ref="K18:M18"/>
    <mergeCell ref="O18:P18"/>
    <mergeCell ref="Q18:S18"/>
    <mergeCell ref="T18:U18"/>
    <mergeCell ref="V18:W18"/>
    <mergeCell ref="K19:M19"/>
    <mergeCell ref="O19:P19"/>
    <mergeCell ref="Q19:S19"/>
    <mergeCell ref="B15:F15"/>
    <mergeCell ref="G15:M15"/>
    <mergeCell ref="N15:X15"/>
    <mergeCell ref="B12:X12"/>
    <mergeCell ref="C13:D13"/>
    <mergeCell ref="E13:F13"/>
    <mergeCell ref="G13:L13"/>
    <mergeCell ref="M13:R13"/>
    <mergeCell ref="S13:X13"/>
    <mergeCell ref="C14:D14"/>
    <mergeCell ref="E14:F14"/>
    <mergeCell ref="G14:L14"/>
    <mergeCell ref="M14:R14"/>
    <mergeCell ref="S14:X14"/>
    <mergeCell ref="V11:X11"/>
    <mergeCell ref="B9:F10"/>
    <mergeCell ref="G9:J10"/>
    <mergeCell ref="K9:N10"/>
    <mergeCell ref="O9:X9"/>
    <mergeCell ref="O10:R10"/>
    <mergeCell ref="B11:F11"/>
    <mergeCell ref="G11:J11"/>
    <mergeCell ref="K11:N11"/>
    <mergeCell ref="O11:R11"/>
    <mergeCell ref="S11:U11"/>
    <mergeCell ref="B6:X6"/>
    <mergeCell ref="B7:X7"/>
    <mergeCell ref="B8:X8"/>
    <mergeCell ref="S10:U10"/>
    <mergeCell ref="V10:X10"/>
    <mergeCell ref="B1:B4"/>
    <mergeCell ref="C1:R1"/>
    <mergeCell ref="S1:X4"/>
    <mergeCell ref="C2:R4"/>
    <mergeCell ref="B5:X5"/>
  </mergeCells>
  <conditionalFormatting sqref="D23:D35">
    <cfRule type="cellIs" dxfId="15" priority="1" operator="equal">
      <formula>"No Cumple"</formula>
    </cfRule>
    <cfRule type="containsText" dxfId="14" priority="2" operator="containsText" text="Cumple">
      <formula>NOT(ISERROR(SEARCH("Cumple",D23)))</formula>
    </cfRule>
  </conditionalFormatting>
  <hyperlinks>
    <hyperlink ref="C2:R4" location="'Instrucciones y Navegación'!A1" display="FICHA TÉCNICA DE INDICADORES DE GESTIÓN" xr:uid="{664261B6-1610-4878-9718-CB7BF17D3B48}"/>
  </hyperlinks>
  <pageMargins left="0.23622047244094491" right="0.23622047244094491" top="0.11811023622047245" bottom="0" header="0.51181102362204722" footer="0.51181102362204722"/>
  <pageSetup paperSize="256" scale="77" firstPageNumber="0" pageOrder="overThenDown" orientation="portrait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710B8-7EF5-42A4-ABFC-C4FCA2BDE34B}">
  <sheetPr>
    <pageSetUpPr fitToPage="1"/>
  </sheetPr>
  <dimension ref="B1:AC42"/>
  <sheetViews>
    <sheetView zoomScaleNormal="100" workbookViewId="0">
      <selection sqref="A1:XFD4"/>
    </sheetView>
  </sheetViews>
  <sheetFormatPr defaultColWidth="4.625" defaultRowHeight="13.5" customHeight="1"/>
  <cols>
    <col min="1" max="1" width="4.625" style="1"/>
    <col min="2" max="2" width="9.875" style="1" customWidth="1"/>
    <col min="3" max="3" width="8.5" style="20" customWidth="1"/>
    <col min="4" max="5" width="12.875" style="1" bestFit="1" customWidth="1"/>
    <col min="6" max="6" width="8.875" style="1" bestFit="1" customWidth="1"/>
    <col min="7" max="9" width="4.625" style="1" customWidth="1"/>
    <col min="10" max="10" width="6.875" style="1" bestFit="1" customWidth="1"/>
    <col min="11" max="13" width="4.625" style="1" customWidth="1"/>
    <col min="14" max="14" width="6.125" style="1" customWidth="1"/>
    <col min="15" max="15" width="4.5" style="1" customWidth="1"/>
    <col min="16" max="16" width="2" style="1" customWidth="1"/>
    <col min="17" max="17" width="1.5" style="1" customWidth="1"/>
    <col min="18" max="18" width="3.75" style="1" customWidth="1"/>
    <col min="19" max="19" width="5.375" style="1" customWidth="1"/>
    <col min="20" max="21" width="4.875" style="1" customWidth="1"/>
    <col min="22" max="23" width="5.125" style="1" customWidth="1"/>
    <col min="24" max="24" width="9.75" style="1" bestFit="1" customWidth="1"/>
    <col min="25" max="25" width="16.375" style="1" customWidth="1"/>
    <col min="26" max="26" width="10.625" style="1" customWidth="1"/>
    <col min="27" max="27" width="26.875" style="1" customWidth="1"/>
    <col min="28" max="28" width="14.75" style="2" customWidth="1"/>
    <col min="29" max="29" width="4.625" style="2"/>
    <col min="30" max="16384" width="4.625" style="1"/>
  </cols>
  <sheetData>
    <row r="1" spans="2:29" ht="14.25" customHeight="1">
      <c r="B1" s="168"/>
      <c r="C1" s="94" t="s">
        <v>35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6"/>
      <c r="S1" s="114" t="s">
        <v>36</v>
      </c>
      <c r="T1" s="131"/>
      <c r="U1" s="131"/>
      <c r="V1" s="131"/>
      <c r="W1" s="131"/>
      <c r="X1" s="131"/>
      <c r="AB1" s="1"/>
      <c r="AC1" s="1"/>
    </row>
    <row r="2" spans="2:29" ht="14.25" customHeight="1">
      <c r="B2" s="169"/>
      <c r="C2" s="132" t="s">
        <v>37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4"/>
      <c r="S2" s="131"/>
      <c r="T2" s="131"/>
      <c r="U2" s="131"/>
      <c r="V2" s="131"/>
      <c r="W2" s="131"/>
      <c r="X2" s="131"/>
      <c r="AB2" s="1"/>
      <c r="AC2" s="1"/>
    </row>
    <row r="3" spans="2:29" ht="14.25" customHeight="1">
      <c r="B3" s="169"/>
      <c r="C3" s="135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7"/>
      <c r="S3" s="131"/>
      <c r="T3" s="131"/>
      <c r="U3" s="131"/>
      <c r="V3" s="131"/>
      <c r="W3" s="131"/>
      <c r="X3" s="131"/>
      <c r="AB3" s="1"/>
      <c r="AC3" s="1"/>
    </row>
    <row r="4" spans="2:29" ht="14.25" customHeight="1">
      <c r="B4" s="170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40"/>
      <c r="S4" s="131"/>
      <c r="T4" s="131"/>
      <c r="U4" s="131"/>
      <c r="V4" s="131"/>
      <c r="W4" s="131"/>
      <c r="X4" s="131"/>
      <c r="AB4" s="1"/>
      <c r="AC4" s="1"/>
    </row>
    <row r="5" spans="2:29" ht="15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</row>
    <row r="6" spans="2:29" ht="14.25">
      <c r="B6" s="94" t="s">
        <v>38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6"/>
    </row>
    <row r="7" spans="2:29" ht="12.95" customHeight="1">
      <c r="B7" s="103" t="s">
        <v>39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</row>
    <row r="8" spans="2:29" ht="23.25" customHeight="1">
      <c r="B8" s="130" t="str">
        <f>'Instrucciones y Navegación'!A27</f>
        <v>7. COBERTURA PROGRAMA DE GESTIÓN VELOCIDAD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</row>
    <row r="9" spans="2:29" ht="12" customHeight="1">
      <c r="B9" s="117" t="s">
        <v>40</v>
      </c>
      <c r="C9" s="118"/>
      <c r="D9" s="118"/>
      <c r="E9" s="118"/>
      <c r="F9" s="119"/>
      <c r="G9" s="117" t="s">
        <v>41</v>
      </c>
      <c r="H9" s="118"/>
      <c r="I9" s="118"/>
      <c r="J9" s="119"/>
      <c r="K9" s="117" t="s">
        <v>42</v>
      </c>
      <c r="L9" s="118"/>
      <c r="M9" s="118"/>
      <c r="N9" s="119"/>
      <c r="O9" s="77" t="s">
        <v>43</v>
      </c>
      <c r="P9" s="78"/>
      <c r="Q9" s="78"/>
      <c r="R9" s="78"/>
      <c r="S9" s="78"/>
      <c r="T9" s="78"/>
      <c r="U9" s="78"/>
      <c r="V9" s="78"/>
      <c r="W9" s="78"/>
      <c r="X9" s="79"/>
      <c r="Y9" s="4"/>
      <c r="Z9" s="4"/>
      <c r="AA9" s="4"/>
    </row>
    <row r="10" spans="2:29" ht="42" customHeight="1">
      <c r="B10" s="120"/>
      <c r="C10" s="121"/>
      <c r="D10" s="121"/>
      <c r="E10" s="121"/>
      <c r="F10" s="122"/>
      <c r="G10" s="120"/>
      <c r="H10" s="121"/>
      <c r="I10" s="121"/>
      <c r="J10" s="122"/>
      <c r="K10" s="120"/>
      <c r="L10" s="121"/>
      <c r="M10" s="121"/>
      <c r="N10" s="122"/>
      <c r="O10" s="77" t="s">
        <v>44</v>
      </c>
      <c r="P10" s="78"/>
      <c r="Q10" s="78"/>
      <c r="R10" s="79"/>
      <c r="S10" s="108" t="s">
        <v>45</v>
      </c>
      <c r="T10" s="109"/>
      <c r="U10" s="110"/>
      <c r="V10" s="108" t="s">
        <v>46</v>
      </c>
      <c r="W10" s="109"/>
      <c r="X10" s="110"/>
      <c r="Y10" s="4"/>
      <c r="Z10" s="4"/>
      <c r="AA10" s="4"/>
    </row>
    <row r="11" spans="2:29" s="19" customFormat="1" ht="29.25" customHeight="1">
      <c r="B11" s="114" t="s">
        <v>158</v>
      </c>
      <c r="C11" s="114"/>
      <c r="D11" s="114"/>
      <c r="E11" s="114"/>
      <c r="F11" s="114"/>
      <c r="G11" s="123" t="s">
        <v>159</v>
      </c>
      <c r="H11" s="123"/>
      <c r="I11" s="123"/>
      <c r="J11" s="123"/>
      <c r="K11" s="123" t="s">
        <v>49</v>
      </c>
      <c r="L11" s="123"/>
      <c r="M11" s="123"/>
      <c r="N11" s="123"/>
      <c r="O11" s="124">
        <v>1</v>
      </c>
      <c r="P11" s="125"/>
      <c r="Q11" s="125"/>
      <c r="R11" s="126"/>
      <c r="S11" s="127" t="s">
        <v>51</v>
      </c>
      <c r="T11" s="128"/>
      <c r="U11" s="129"/>
      <c r="V11" s="116" t="s">
        <v>52</v>
      </c>
      <c r="W11" s="116"/>
      <c r="X11" s="116"/>
      <c r="Y11" s="18"/>
      <c r="Z11" s="18"/>
      <c r="AA11" s="18"/>
    </row>
    <row r="12" spans="2:29" s="2" customFormat="1" ht="18" customHeight="1">
      <c r="B12" s="94" t="s">
        <v>53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6"/>
      <c r="Y12" s="1"/>
      <c r="Z12" s="1" t="s">
        <v>54</v>
      </c>
      <c r="AA12" s="1"/>
    </row>
    <row r="13" spans="2:29" s="2" customFormat="1" ht="42.75">
      <c r="B13" s="16" t="s">
        <v>55</v>
      </c>
      <c r="C13" s="77" t="s">
        <v>56</v>
      </c>
      <c r="D13" s="79"/>
      <c r="E13" s="103" t="s">
        <v>57</v>
      </c>
      <c r="F13" s="103"/>
      <c r="G13" s="103" t="s">
        <v>58</v>
      </c>
      <c r="H13" s="103"/>
      <c r="I13" s="103"/>
      <c r="J13" s="103"/>
      <c r="K13" s="103"/>
      <c r="L13" s="103"/>
      <c r="M13" s="103" t="s">
        <v>59</v>
      </c>
      <c r="N13" s="103"/>
      <c r="O13" s="103"/>
      <c r="P13" s="103"/>
      <c r="Q13" s="103"/>
      <c r="R13" s="103"/>
      <c r="S13" s="108" t="s">
        <v>60</v>
      </c>
      <c r="T13" s="109"/>
      <c r="U13" s="109"/>
      <c r="V13" s="109"/>
      <c r="W13" s="109"/>
      <c r="X13" s="110"/>
      <c r="Y13" s="1"/>
      <c r="Z13" s="1"/>
      <c r="AA13" s="1"/>
    </row>
    <row r="14" spans="2:29" s="2" customFormat="1" ht="27.95" customHeight="1">
      <c r="B14" s="17" t="s">
        <v>139</v>
      </c>
      <c r="C14" s="111" t="s">
        <v>152</v>
      </c>
      <c r="D14" s="112"/>
      <c r="E14" s="113" t="str">
        <f>V11</f>
        <v>DEFINIR VIGENCIA</v>
      </c>
      <c r="F14" s="113"/>
      <c r="G14" s="114" t="s">
        <v>63</v>
      </c>
      <c r="H14" s="114"/>
      <c r="I14" s="114"/>
      <c r="J14" s="114"/>
      <c r="K14" s="114"/>
      <c r="L14" s="114"/>
      <c r="M14" s="114" t="s">
        <v>64</v>
      </c>
      <c r="N14" s="114"/>
      <c r="O14" s="114"/>
      <c r="P14" s="114"/>
      <c r="Q14" s="114"/>
      <c r="R14" s="114"/>
      <c r="S14" s="111" t="s">
        <v>65</v>
      </c>
      <c r="T14" s="115"/>
      <c r="U14" s="115"/>
      <c r="V14" s="115"/>
      <c r="W14" s="115"/>
      <c r="X14" s="112"/>
      <c r="Y14" s="1"/>
      <c r="Z14" s="1"/>
      <c r="AA14" s="1"/>
    </row>
    <row r="15" spans="2:29" s="2" customFormat="1" ht="25.15" customHeight="1">
      <c r="B15" s="77" t="s">
        <v>66</v>
      </c>
      <c r="C15" s="78"/>
      <c r="D15" s="78"/>
      <c r="E15" s="78"/>
      <c r="F15" s="79"/>
      <c r="G15" s="77" t="s">
        <v>67</v>
      </c>
      <c r="H15" s="78"/>
      <c r="I15" s="78"/>
      <c r="J15" s="78"/>
      <c r="K15" s="78"/>
      <c r="L15" s="78"/>
      <c r="M15" s="79"/>
      <c r="N15" s="103" t="s">
        <v>68</v>
      </c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"/>
      <c r="Z15" s="1"/>
      <c r="AA15" s="1"/>
    </row>
    <row r="16" spans="2:29" s="2" customFormat="1" ht="143.1" customHeight="1">
      <c r="B16" s="105" t="s">
        <v>160</v>
      </c>
      <c r="C16" s="106"/>
      <c r="D16" s="106"/>
      <c r="E16" s="106"/>
      <c r="F16" s="107"/>
      <c r="G16" s="149" t="s">
        <v>161</v>
      </c>
      <c r="H16" s="106"/>
      <c r="I16" s="106"/>
      <c r="J16" s="106"/>
      <c r="K16" s="106"/>
      <c r="L16" s="106"/>
      <c r="M16" s="107"/>
      <c r="N16" s="101" t="s">
        <v>162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"/>
      <c r="Z16" s="1"/>
      <c r="AA16" s="3"/>
    </row>
    <row r="17" spans="2:27" s="2" customFormat="1" ht="18.95" customHeight="1">
      <c r="B17" s="94" t="s">
        <v>72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6"/>
      <c r="Y17" s="1"/>
      <c r="Z17" s="1"/>
      <c r="AA17" s="1"/>
    </row>
    <row r="18" spans="2:27" s="2" customFormat="1" ht="18.95" customHeight="1">
      <c r="B18" s="102" t="s">
        <v>73</v>
      </c>
      <c r="C18" s="102"/>
      <c r="D18" s="5" t="s">
        <v>74</v>
      </c>
      <c r="E18" s="5" t="s">
        <v>75</v>
      </c>
      <c r="F18" s="5" t="s">
        <v>76</v>
      </c>
      <c r="G18" s="77" t="s">
        <v>77</v>
      </c>
      <c r="H18" s="78"/>
      <c r="I18" s="79"/>
      <c r="J18" s="5" t="s">
        <v>78</v>
      </c>
      <c r="K18" s="77" t="s">
        <v>79</v>
      </c>
      <c r="L18" s="78"/>
      <c r="M18" s="79"/>
      <c r="N18" s="6" t="s">
        <v>80</v>
      </c>
      <c r="O18" s="77" t="s">
        <v>81</v>
      </c>
      <c r="P18" s="79"/>
      <c r="Q18" s="77" t="s">
        <v>82</v>
      </c>
      <c r="R18" s="78"/>
      <c r="S18" s="79"/>
      <c r="T18" s="108" t="s">
        <v>83</v>
      </c>
      <c r="U18" s="110"/>
      <c r="V18" s="108" t="s">
        <v>84</v>
      </c>
      <c r="W18" s="110"/>
      <c r="X18" s="6" t="s">
        <v>85</v>
      </c>
      <c r="Y18" s="1"/>
      <c r="Z18" s="1"/>
      <c r="AA18" s="1"/>
    </row>
    <row r="19" spans="2:27" s="2" customFormat="1" ht="101.1" customHeight="1">
      <c r="B19" s="83" t="s">
        <v>163</v>
      </c>
      <c r="C19" s="83"/>
      <c r="D19" s="43">
        <v>10</v>
      </c>
      <c r="E19" s="43">
        <v>10</v>
      </c>
      <c r="F19" s="43">
        <v>10</v>
      </c>
      <c r="G19" s="146">
        <v>3</v>
      </c>
      <c r="H19" s="148"/>
      <c r="I19" s="147"/>
      <c r="J19" s="43">
        <v>4</v>
      </c>
      <c r="K19" s="146">
        <v>5</v>
      </c>
      <c r="L19" s="148"/>
      <c r="M19" s="147"/>
      <c r="N19" s="43">
        <v>10</v>
      </c>
      <c r="O19" s="146">
        <v>30</v>
      </c>
      <c r="P19" s="147"/>
      <c r="Q19" s="146">
        <v>35</v>
      </c>
      <c r="R19" s="148"/>
      <c r="S19" s="147"/>
      <c r="T19" s="146">
        <v>30</v>
      </c>
      <c r="U19" s="147"/>
      <c r="V19" s="146">
        <v>50</v>
      </c>
      <c r="W19" s="147"/>
      <c r="X19" s="43">
        <v>40</v>
      </c>
      <c r="Y19" s="35"/>
      <c r="Z19" s="7"/>
      <c r="AA19" s="7"/>
    </row>
    <row r="20" spans="2:27" s="2" customFormat="1" ht="72.95" customHeight="1">
      <c r="B20" s="83" t="s">
        <v>164</v>
      </c>
      <c r="C20" s="83"/>
      <c r="D20" s="43">
        <v>20</v>
      </c>
      <c r="E20" s="43">
        <v>50</v>
      </c>
      <c r="F20" s="43">
        <v>10</v>
      </c>
      <c r="G20" s="146">
        <v>20</v>
      </c>
      <c r="H20" s="148"/>
      <c r="I20" s="147"/>
      <c r="J20" s="43">
        <v>10</v>
      </c>
      <c r="K20" s="146">
        <v>10</v>
      </c>
      <c r="L20" s="148"/>
      <c r="M20" s="147"/>
      <c r="N20" s="43">
        <v>50</v>
      </c>
      <c r="O20" s="146">
        <v>40</v>
      </c>
      <c r="P20" s="147"/>
      <c r="Q20" s="146">
        <v>40</v>
      </c>
      <c r="R20" s="148"/>
      <c r="S20" s="147"/>
      <c r="T20" s="146">
        <v>40</v>
      </c>
      <c r="U20" s="147"/>
      <c r="V20" s="146">
        <v>60</v>
      </c>
      <c r="W20" s="147"/>
      <c r="X20" s="43">
        <v>70</v>
      </c>
      <c r="Y20" s="3"/>
      <c r="Z20" s="1"/>
      <c r="AA20" s="1"/>
    </row>
    <row r="21" spans="2:27" s="2" customFormat="1" ht="19.7" customHeight="1">
      <c r="B21" s="94" t="s">
        <v>89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6"/>
      <c r="Y21" s="1"/>
      <c r="Z21" s="1"/>
      <c r="AA21" s="1"/>
    </row>
    <row r="22" spans="2:27" s="2" customFormat="1" ht="14.25">
      <c r="B22" s="5" t="s">
        <v>73</v>
      </c>
      <c r="C22" s="6" t="s">
        <v>90</v>
      </c>
      <c r="D22" s="6" t="s">
        <v>91</v>
      </c>
      <c r="E22" s="8" t="s">
        <v>92</v>
      </c>
      <c r="F22" s="65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7"/>
      <c r="Y22" s="1"/>
      <c r="Z22" s="1"/>
      <c r="AA22" s="1"/>
    </row>
    <row r="23" spans="2:27" s="2" customFormat="1" ht="17.649999999999999" customHeight="1">
      <c r="B23" s="40" t="s">
        <v>93</v>
      </c>
      <c r="C23" s="50">
        <f>(D19/D20)</f>
        <v>0.5</v>
      </c>
      <c r="D23" s="9" t="str">
        <f>$V$11</f>
        <v>DEFINIR VIGENCIA</v>
      </c>
      <c r="E23" s="9">
        <f>$O$11</f>
        <v>1</v>
      </c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70"/>
      <c r="Y23" s="1"/>
      <c r="Z23" s="1"/>
      <c r="AA23" s="1"/>
    </row>
    <row r="24" spans="2:27" s="2" customFormat="1" ht="17.649999999999999" customHeight="1">
      <c r="B24" s="40" t="s">
        <v>94</v>
      </c>
      <c r="C24" s="49">
        <f>E19/E20</f>
        <v>0.2</v>
      </c>
      <c r="D24" s="9" t="str">
        <f t="shared" ref="D24:D35" si="0">$V$11</f>
        <v>DEFINIR VIGENCIA</v>
      </c>
      <c r="E24" s="9">
        <f t="shared" ref="E24:E35" si="1">$O$11</f>
        <v>1</v>
      </c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70"/>
      <c r="Y24" s="1"/>
      <c r="Z24" s="1"/>
      <c r="AA24" s="1"/>
    </row>
    <row r="25" spans="2:27" s="2" customFormat="1" ht="17.649999999999999" customHeight="1">
      <c r="B25" s="40" t="s">
        <v>95</v>
      </c>
      <c r="C25" s="49">
        <f>F19/F20</f>
        <v>1</v>
      </c>
      <c r="D25" s="9" t="str">
        <f t="shared" si="0"/>
        <v>DEFINIR VIGENCIA</v>
      </c>
      <c r="E25" s="9">
        <f t="shared" si="1"/>
        <v>1</v>
      </c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70"/>
      <c r="Y25" s="1"/>
      <c r="Z25" s="1"/>
      <c r="AA25" s="1"/>
    </row>
    <row r="26" spans="2:27" s="2" customFormat="1" ht="17.649999999999999" customHeight="1">
      <c r="B26" s="40" t="s">
        <v>96</v>
      </c>
      <c r="C26" s="49">
        <f>G19/G20</f>
        <v>0.15</v>
      </c>
      <c r="D26" s="9" t="str">
        <f t="shared" si="0"/>
        <v>DEFINIR VIGENCIA</v>
      </c>
      <c r="E26" s="9">
        <f t="shared" si="1"/>
        <v>1</v>
      </c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70"/>
      <c r="Y26" s="1"/>
      <c r="Z26" s="1"/>
      <c r="AA26" s="1"/>
    </row>
    <row r="27" spans="2:27" s="2" customFormat="1" ht="17.649999999999999" customHeight="1">
      <c r="B27" s="40" t="s">
        <v>97</v>
      </c>
      <c r="C27" s="49">
        <f>J19/J20</f>
        <v>0.4</v>
      </c>
      <c r="D27" s="9" t="str">
        <f t="shared" si="0"/>
        <v>DEFINIR VIGENCIA</v>
      </c>
      <c r="E27" s="9">
        <f t="shared" si="1"/>
        <v>1</v>
      </c>
      <c r="F27" s="68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70"/>
      <c r="Y27" s="1"/>
      <c r="Z27" s="1"/>
      <c r="AA27" s="1"/>
    </row>
    <row r="28" spans="2:27" s="2" customFormat="1" ht="17.649999999999999" customHeight="1">
      <c r="B28" s="40" t="s">
        <v>98</v>
      </c>
      <c r="C28" s="49">
        <f>K19/K20</f>
        <v>0.5</v>
      </c>
      <c r="D28" s="9" t="str">
        <f t="shared" si="0"/>
        <v>DEFINIR VIGENCIA</v>
      </c>
      <c r="E28" s="9">
        <f t="shared" si="1"/>
        <v>1</v>
      </c>
      <c r="F28" s="68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70"/>
      <c r="Y28" s="1"/>
      <c r="Z28" s="1"/>
      <c r="AA28" s="1"/>
    </row>
    <row r="29" spans="2:27" s="2" customFormat="1" ht="17.649999999999999" customHeight="1">
      <c r="B29" s="40" t="s">
        <v>99</v>
      </c>
      <c r="C29" s="49">
        <f>N19/N20</f>
        <v>0.2</v>
      </c>
      <c r="D29" s="9" t="str">
        <f t="shared" si="0"/>
        <v>DEFINIR VIGENCIA</v>
      </c>
      <c r="E29" s="9">
        <f t="shared" si="1"/>
        <v>1</v>
      </c>
      <c r="F29" s="68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0"/>
      <c r="Y29" s="1"/>
      <c r="Z29" s="1"/>
      <c r="AA29" s="1"/>
    </row>
    <row r="30" spans="2:27" s="2" customFormat="1" ht="17.649999999999999" customHeight="1">
      <c r="B30" s="40" t="s">
        <v>100</v>
      </c>
      <c r="C30" s="49">
        <f>O19/O20</f>
        <v>0.75</v>
      </c>
      <c r="D30" s="9" t="str">
        <f t="shared" si="0"/>
        <v>DEFINIR VIGENCIA</v>
      </c>
      <c r="E30" s="9">
        <f t="shared" si="1"/>
        <v>1</v>
      </c>
      <c r="F30" s="68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70"/>
      <c r="Y30" s="1"/>
      <c r="Z30" s="1"/>
      <c r="AA30" s="1"/>
    </row>
    <row r="31" spans="2:27" s="2" customFormat="1" ht="17.649999999999999" customHeight="1">
      <c r="B31" s="40" t="s">
        <v>101</v>
      </c>
      <c r="C31" s="49">
        <f>Q19/Q20</f>
        <v>0.875</v>
      </c>
      <c r="D31" s="9" t="str">
        <f t="shared" si="0"/>
        <v>DEFINIR VIGENCIA</v>
      </c>
      <c r="E31" s="9">
        <f t="shared" si="1"/>
        <v>1</v>
      </c>
      <c r="F31" s="68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70"/>
      <c r="Y31" s="1"/>
      <c r="Z31" s="1"/>
      <c r="AA31" s="1"/>
    </row>
    <row r="32" spans="2:27" s="2" customFormat="1" ht="17.649999999999999" customHeight="1">
      <c r="B32" s="40" t="s">
        <v>102</v>
      </c>
      <c r="C32" s="49">
        <f>T19/T20</f>
        <v>0.75</v>
      </c>
      <c r="D32" s="9" t="str">
        <f t="shared" si="0"/>
        <v>DEFINIR VIGENCIA</v>
      </c>
      <c r="E32" s="9">
        <f t="shared" si="1"/>
        <v>1</v>
      </c>
      <c r="F32" s="68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70"/>
      <c r="Y32" s="1"/>
      <c r="Z32" s="1"/>
      <c r="AA32" s="1"/>
    </row>
    <row r="33" spans="2:27" s="2" customFormat="1" ht="17.649999999999999" customHeight="1">
      <c r="B33" s="40" t="s">
        <v>103</v>
      </c>
      <c r="C33" s="49">
        <f>V19/V20</f>
        <v>0.83333333333333337</v>
      </c>
      <c r="D33" s="9" t="str">
        <f t="shared" si="0"/>
        <v>DEFINIR VIGENCIA</v>
      </c>
      <c r="E33" s="9">
        <f t="shared" si="1"/>
        <v>1</v>
      </c>
      <c r="F33" s="68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70"/>
      <c r="Y33" s="1"/>
      <c r="Z33" s="1"/>
      <c r="AA33" s="1"/>
    </row>
    <row r="34" spans="2:27" s="2" customFormat="1" ht="17.649999999999999" customHeight="1">
      <c r="B34" s="40" t="s">
        <v>104</v>
      </c>
      <c r="C34" s="49">
        <f>X19/X20</f>
        <v>0.5714285714285714</v>
      </c>
      <c r="D34" s="9" t="str">
        <f t="shared" si="0"/>
        <v>DEFINIR VIGENCIA</v>
      </c>
      <c r="E34" s="9">
        <f t="shared" si="1"/>
        <v>1</v>
      </c>
      <c r="F34" s="71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3"/>
      <c r="Y34" s="1"/>
      <c r="Z34" s="1"/>
      <c r="AA34" s="1"/>
    </row>
    <row r="35" spans="2:27" s="2" customFormat="1" ht="17.649999999999999" customHeight="1">
      <c r="B35" s="41" t="s">
        <v>131</v>
      </c>
      <c r="C35" s="50">
        <f>(SUM(D19:X19)/(SUM(D20:X20)))</f>
        <v>0.56428571428571428</v>
      </c>
      <c r="D35" s="9" t="str">
        <f t="shared" si="0"/>
        <v>DEFINIR VIGENCIA</v>
      </c>
      <c r="E35" s="9">
        <f t="shared" si="1"/>
        <v>1</v>
      </c>
      <c r="F35" s="74" t="s">
        <v>132</v>
      </c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6"/>
      <c r="Y35" s="1"/>
      <c r="Z35" s="1"/>
      <c r="AA35" s="1"/>
    </row>
    <row r="36" spans="2:27" s="2" customFormat="1" ht="15.75" customHeight="1">
      <c r="B36" s="90" t="s">
        <v>107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2"/>
      <c r="Y36" s="1"/>
      <c r="Z36" s="10"/>
      <c r="AA36" s="1"/>
    </row>
    <row r="37" spans="2:27" s="2" customFormat="1" ht="33" customHeight="1"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11"/>
      <c r="Z37" s="11"/>
      <c r="AA37" s="11"/>
    </row>
    <row r="38" spans="2:27" s="2" customFormat="1" ht="18" customHeight="1">
      <c r="B38" s="84" t="s">
        <v>108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6"/>
      <c r="Y38" s="12"/>
      <c r="Z38" s="13"/>
      <c r="AA38" s="14"/>
    </row>
    <row r="39" spans="2:27" s="2" customFormat="1" ht="32.25" customHeight="1">
      <c r="B39" s="87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9"/>
      <c r="Y39" s="12"/>
      <c r="Z39" s="13"/>
      <c r="AA39" s="14"/>
    </row>
    <row r="40" spans="2:27" s="2" customFormat="1" ht="16.5" customHeight="1">
      <c r="B40" s="77" t="s">
        <v>109</v>
      </c>
      <c r="C40" s="78"/>
      <c r="D40" s="78"/>
      <c r="E40" s="78"/>
      <c r="F40" s="78"/>
      <c r="G40" s="78"/>
      <c r="H40" s="78"/>
      <c r="I40" s="79"/>
      <c r="J40" s="21" t="s">
        <v>110</v>
      </c>
      <c r="K40" s="80" t="s">
        <v>111</v>
      </c>
      <c r="L40" s="81"/>
      <c r="M40" s="82"/>
      <c r="N40" s="1"/>
      <c r="O40" s="5" t="s">
        <v>112</v>
      </c>
      <c r="P40" s="74"/>
      <c r="Q40" s="75"/>
      <c r="R40" s="76"/>
      <c r="S40" s="74"/>
      <c r="T40" s="75"/>
      <c r="U40" s="75"/>
      <c r="V40" s="75"/>
      <c r="W40" s="75"/>
      <c r="X40" s="76"/>
      <c r="Y40" s="12"/>
      <c r="Z40" s="13"/>
      <c r="AA40" s="14"/>
    </row>
    <row r="41" spans="2:27" s="2" customFormat="1" ht="14.1" customHeight="1">
      <c r="B41" s="83" t="s">
        <v>113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12"/>
      <c r="Z41" s="13"/>
      <c r="AA41" s="14"/>
    </row>
    <row r="42" spans="2:27" s="2" customFormat="1" ht="13.5" customHeight="1">
      <c r="B42" s="1"/>
      <c r="C42" s="20"/>
      <c r="D42" s="1"/>
      <c r="E42" s="1"/>
      <c r="F42" s="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2"/>
      <c r="Z42" s="13"/>
      <c r="AA42" s="14"/>
    </row>
  </sheetData>
  <sheetProtection selectLockedCells="1" selectUnlockedCells="1"/>
  <mergeCells count="74">
    <mergeCell ref="F35:X35"/>
    <mergeCell ref="B36:X36"/>
    <mergeCell ref="Q20:S20"/>
    <mergeCell ref="T20:U20"/>
    <mergeCell ref="V20:W20"/>
    <mergeCell ref="B21:X21"/>
    <mergeCell ref="F22:X34"/>
    <mergeCell ref="T19:U19"/>
    <mergeCell ref="V19:W19"/>
    <mergeCell ref="B41:X41"/>
    <mergeCell ref="G42:H42"/>
    <mergeCell ref="I42:X42"/>
    <mergeCell ref="B38:X38"/>
    <mergeCell ref="B39:X39"/>
    <mergeCell ref="B40:I40"/>
    <mergeCell ref="K40:M40"/>
    <mergeCell ref="P40:R40"/>
    <mergeCell ref="S40:X40"/>
    <mergeCell ref="B37:X37"/>
    <mergeCell ref="B20:C20"/>
    <mergeCell ref="G20:I20"/>
    <mergeCell ref="K20:M20"/>
    <mergeCell ref="O20:P20"/>
    <mergeCell ref="B19:C19"/>
    <mergeCell ref="G19:I19"/>
    <mergeCell ref="B16:F16"/>
    <mergeCell ref="G16:M16"/>
    <mergeCell ref="N16:X16"/>
    <mergeCell ref="B17:X17"/>
    <mergeCell ref="B18:C18"/>
    <mergeCell ref="G18:I18"/>
    <mergeCell ref="K18:M18"/>
    <mergeCell ref="O18:P18"/>
    <mergeCell ref="Q18:S18"/>
    <mergeCell ref="T18:U18"/>
    <mergeCell ref="V18:W18"/>
    <mergeCell ref="K19:M19"/>
    <mergeCell ref="O19:P19"/>
    <mergeCell ref="Q19:S19"/>
    <mergeCell ref="B15:F15"/>
    <mergeCell ref="G15:M15"/>
    <mergeCell ref="N15:X15"/>
    <mergeCell ref="B12:X12"/>
    <mergeCell ref="C13:D13"/>
    <mergeCell ref="E13:F13"/>
    <mergeCell ref="G13:L13"/>
    <mergeCell ref="M13:R13"/>
    <mergeCell ref="S13:X13"/>
    <mergeCell ref="C14:D14"/>
    <mergeCell ref="E14:F14"/>
    <mergeCell ref="G14:L14"/>
    <mergeCell ref="M14:R14"/>
    <mergeCell ref="S14:X14"/>
    <mergeCell ref="V11:X11"/>
    <mergeCell ref="B9:F10"/>
    <mergeCell ref="G9:J10"/>
    <mergeCell ref="K9:N10"/>
    <mergeCell ref="O9:X9"/>
    <mergeCell ref="O10:R10"/>
    <mergeCell ref="B11:F11"/>
    <mergeCell ref="G11:J11"/>
    <mergeCell ref="K11:N11"/>
    <mergeCell ref="O11:R11"/>
    <mergeCell ref="S11:U11"/>
    <mergeCell ref="B6:X6"/>
    <mergeCell ref="B7:X7"/>
    <mergeCell ref="B8:X8"/>
    <mergeCell ref="S10:U10"/>
    <mergeCell ref="V10:X10"/>
    <mergeCell ref="B1:B4"/>
    <mergeCell ref="C1:R1"/>
    <mergeCell ref="S1:X4"/>
    <mergeCell ref="C2:R4"/>
    <mergeCell ref="B5:X5"/>
  </mergeCells>
  <conditionalFormatting sqref="D23:D35">
    <cfRule type="cellIs" dxfId="13" priority="1" operator="equal">
      <formula>"No Cumple"</formula>
    </cfRule>
    <cfRule type="containsText" dxfId="12" priority="2" operator="containsText" text="Cumple">
      <formula>NOT(ISERROR(SEARCH("Cumple",D23)))</formula>
    </cfRule>
  </conditionalFormatting>
  <hyperlinks>
    <hyperlink ref="C2:R4" location="'Instrucciones y Navegación'!A1" display="FICHA TÉCNICA DE INDICADORES DE GESTIÓN" xr:uid="{4B626756-1EF2-4F3E-B8C3-804193A52158}"/>
  </hyperlinks>
  <pageMargins left="0.23622047244094491" right="0.23622047244094491" top="0.11811023622047245" bottom="0" header="0.51181102362204722" footer="0.51181102362204722"/>
  <pageSetup paperSize="256" scale="77" firstPageNumber="0" pageOrder="overThenDown" orientation="portrait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E0C7E-6741-420D-BD9A-21B154348E84}">
  <sheetPr>
    <pageSetUpPr fitToPage="1"/>
  </sheetPr>
  <dimension ref="B1:AC42"/>
  <sheetViews>
    <sheetView zoomScaleNormal="100" workbookViewId="0">
      <selection sqref="A1:XFD4"/>
    </sheetView>
  </sheetViews>
  <sheetFormatPr defaultColWidth="4.625" defaultRowHeight="13.5" customHeight="1"/>
  <cols>
    <col min="1" max="1" width="4.625" style="1"/>
    <col min="2" max="2" width="9.875" style="1" customWidth="1"/>
    <col min="3" max="3" width="8.5" style="20" customWidth="1"/>
    <col min="4" max="5" width="12.875" style="1" bestFit="1" customWidth="1"/>
    <col min="6" max="6" width="8.875" style="1" bestFit="1" customWidth="1"/>
    <col min="7" max="9" width="4.625" style="1" customWidth="1"/>
    <col min="10" max="10" width="6.875" style="1" bestFit="1" customWidth="1"/>
    <col min="11" max="13" width="4.625" style="1" customWidth="1"/>
    <col min="14" max="14" width="6.125" style="1" customWidth="1"/>
    <col min="15" max="15" width="4.5" style="1" customWidth="1"/>
    <col min="16" max="16" width="2" style="1" customWidth="1"/>
    <col min="17" max="17" width="1.5" style="1" customWidth="1"/>
    <col min="18" max="18" width="3.75" style="1" customWidth="1"/>
    <col min="19" max="19" width="5.375" style="1" customWidth="1"/>
    <col min="20" max="21" width="4.875" style="1" customWidth="1"/>
    <col min="22" max="23" width="5.125" style="1" customWidth="1"/>
    <col min="24" max="24" width="9.75" style="1" bestFit="1" customWidth="1"/>
    <col min="25" max="25" width="16.375" style="1" customWidth="1"/>
    <col min="26" max="26" width="10.625" style="1" customWidth="1"/>
    <col min="27" max="27" width="26.875" style="1" customWidth="1"/>
    <col min="28" max="28" width="14.75" style="2" customWidth="1"/>
    <col min="29" max="29" width="4.625" style="2"/>
    <col min="30" max="16384" width="4.625" style="1"/>
  </cols>
  <sheetData>
    <row r="1" spans="2:29" ht="14.25" customHeight="1">
      <c r="B1" s="168"/>
      <c r="C1" s="94" t="s">
        <v>35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6"/>
      <c r="S1" s="114" t="s">
        <v>36</v>
      </c>
      <c r="T1" s="131"/>
      <c r="U1" s="131"/>
      <c r="V1" s="131"/>
      <c r="W1" s="131"/>
      <c r="X1" s="131"/>
      <c r="AB1" s="1"/>
      <c r="AC1" s="1"/>
    </row>
    <row r="2" spans="2:29" ht="14.25" customHeight="1">
      <c r="B2" s="169"/>
      <c r="C2" s="132" t="s">
        <v>37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4"/>
      <c r="S2" s="131"/>
      <c r="T2" s="131"/>
      <c r="U2" s="131"/>
      <c r="V2" s="131"/>
      <c r="W2" s="131"/>
      <c r="X2" s="131"/>
      <c r="AB2" s="1"/>
      <c r="AC2" s="1"/>
    </row>
    <row r="3" spans="2:29" ht="14.25" customHeight="1">
      <c r="B3" s="169"/>
      <c r="C3" s="135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7"/>
      <c r="S3" s="131"/>
      <c r="T3" s="131"/>
      <c r="U3" s="131"/>
      <c r="V3" s="131"/>
      <c r="W3" s="131"/>
      <c r="X3" s="131"/>
      <c r="AB3" s="1"/>
      <c r="AC3" s="1"/>
    </row>
    <row r="4" spans="2:29" ht="14.25" customHeight="1">
      <c r="B4" s="170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40"/>
      <c r="S4" s="131"/>
      <c r="T4" s="131"/>
      <c r="U4" s="131"/>
      <c r="V4" s="131"/>
      <c r="W4" s="131"/>
      <c r="X4" s="131"/>
      <c r="AB4" s="1"/>
      <c r="AC4" s="1"/>
    </row>
    <row r="5" spans="2:29" ht="15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</row>
    <row r="6" spans="2:29" ht="14.25">
      <c r="B6" s="94" t="s">
        <v>38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6"/>
    </row>
    <row r="7" spans="2:29" ht="12.95" customHeight="1">
      <c r="B7" s="103" t="s">
        <v>39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</row>
    <row r="8" spans="2:29" ht="23.25" customHeight="1">
      <c r="B8" s="130" t="str">
        <f>'Instrucciones y Navegación'!A28</f>
        <v>8. EXCESOS LÍMITE DE VELOCIDAD LABORAL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</row>
    <row r="9" spans="2:29" ht="12" customHeight="1">
      <c r="B9" s="117" t="s">
        <v>40</v>
      </c>
      <c r="C9" s="118"/>
      <c r="D9" s="118"/>
      <c r="E9" s="118"/>
      <c r="F9" s="119"/>
      <c r="G9" s="117" t="s">
        <v>41</v>
      </c>
      <c r="H9" s="118"/>
      <c r="I9" s="118"/>
      <c r="J9" s="119"/>
      <c r="K9" s="117" t="s">
        <v>42</v>
      </c>
      <c r="L9" s="118"/>
      <c r="M9" s="118"/>
      <c r="N9" s="119"/>
      <c r="O9" s="77" t="s">
        <v>43</v>
      </c>
      <c r="P9" s="78"/>
      <c r="Q9" s="78"/>
      <c r="R9" s="78"/>
      <c r="S9" s="78"/>
      <c r="T9" s="78"/>
      <c r="U9" s="78"/>
      <c r="V9" s="78"/>
      <c r="W9" s="78"/>
      <c r="X9" s="79"/>
      <c r="Y9" s="4"/>
      <c r="Z9" s="4"/>
      <c r="AA9" s="4"/>
    </row>
    <row r="10" spans="2:29" ht="42" customHeight="1">
      <c r="B10" s="120"/>
      <c r="C10" s="121"/>
      <c r="D10" s="121"/>
      <c r="E10" s="121"/>
      <c r="F10" s="122"/>
      <c r="G10" s="120"/>
      <c r="H10" s="121"/>
      <c r="I10" s="121"/>
      <c r="J10" s="122"/>
      <c r="K10" s="120"/>
      <c r="L10" s="121"/>
      <c r="M10" s="121"/>
      <c r="N10" s="122"/>
      <c r="O10" s="77" t="s">
        <v>44</v>
      </c>
      <c r="P10" s="78"/>
      <c r="Q10" s="78"/>
      <c r="R10" s="79"/>
      <c r="S10" s="108" t="s">
        <v>45</v>
      </c>
      <c r="T10" s="109"/>
      <c r="U10" s="110"/>
      <c r="V10" s="108" t="s">
        <v>46</v>
      </c>
      <c r="W10" s="109"/>
      <c r="X10" s="110"/>
      <c r="Y10" s="4"/>
      <c r="Z10" s="4"/>
      <c r="AA10" s="4"/>
    </row>
    <row r="11" spans="2:29" s="19" customFormat="1" ht="29.25" customHeight="1">
      <c r="B11" s="114" t="s">
        <v>165</v>
      </c>
      <c r="C11" s="114"/>
      <c r="D11" s="114"/>
      <c r="E11" s="114"/>
      <c r="F11" s="114"/>
      <c r="G11" s="123" t="s">
        <v>48</v>
      </c>
      <c r="H11" s="123"/>
      <c r="I11" s="123"/>
      <c r="J11" s="123"/>
      <c r="K11" s="123" t="s">
        <v>49</v>
      </c>
      <c r="L11" s="123"/>
      <c r="M11" s="123"/>
      <c r="N11" s="123"/>
      <c r="O11" s="124">
        <v>1</v>
      </c>
      <c r="P11" s="125"/>
      <c r="Q11" s="125"/>
      <c r="R11" s="126"/>
      <c r="S11" s="127" t="s">
        <v>51</v>
      </c>
      <c r="T11" s="128"/>
      <c r="U11" s="129"/>
      <c r="V11" s="116" t="s">
        <v>52</v>
      </c>
      <c r="W11" s="116"/>
      <c r="X11" s="116"/>
      <c r="Y11" s="18"/>
      <c r="Z11" s="18"/>
      <c r="AA11" s="18"/>
    </row>
    <row r="12" spans="2:29" s="2" customFormat="1" ht="18" customHeight="1">
      <c r="B12" s="94" t="s">
        <v>53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6"/>
      <c r="Y12" s="1"/>
      <c r="Z12" s="1" t="s">
        <v>54</v>
      </c>
      <c r="AA12" s="1"/>
    </row>
    <row r="13" spans="2:29" s="2" customFormat="1" ht="42.75">
      <c r="B13" s="16" t="s">
        <v>55</v>
      </c>
      <c r="C13" s="77" t="s">
        <v>56</v>
      </c>
      <c r="D13" s="79"/>
      <c r="E13" s="103" t="s">
        <v>57</v>
      </c>
      <c r="F13" s="103"/>
      <c r="G13" s="103" t="s">
        <v>58</v>
      </c>
      <c r="H13" s="103"/>
      <c r="I13" s="103"/>
      <c r="J13" s="103"/>
      <c r="K13" s="103"/>
      <c r="L13" s="103"/>
      <c r="M13" s="103" t="s">
        <v>59</v>
      </c>
      <c r="N13" s="103"/>
      <c r="O13" s="103"/>
      <c r="P13" s="103"/>
      <c r="Q13" s="103"/>
      <c r="R13" s="103"/>
      <c r="S13" s="108" t="s">
        <v>60</v>
      </c>
      <c r="T13" s="109"/>
      <c r="U13" s="109"/>
      <c r="V13" s="109"/>
      <c r="W13" s="109"/>
      <c r="X13" s="110"/>
      <c r="Y13" s="1"/>
      <c r="Z13" s="1"/>
      <c r="AA13" s="1"/>
    </row>
    <row r="14" spans="2:29" s="2" customFormat="1" ht="27.95" customHeight="1">
      <c r="B14" s="17" t="s">
        <v>139</v>
      </c>
      <c r="C14" s="111" t="s">
        <v>152</v>
      </c>
      <c r="D14" s="112"/>
      <c r="E14" s="113" t="str">
        <f>V11</f>
        <v>DEFINIR VIGENCIA</v>
      </c>
      <c r="F14" s="113"/>
      <c r="G14" s="114" t="s">
        <v>63</v>
      </c>
      <c r="H14" s="114"/>
      <c r="I14" s="114"/>
      <c r="J14" s="114"/>
      <c r="K14" s="114"/>
      <c r="L14" s="114"/>
      <c r="M14" s="114" t="s">
        <v>64</v>
      </c>
      <c r="N14" s="114"/>
      <c r="O14" s="114"/>
      <c r="P14" s="114"/>
      <c r="Q14" s="114"/>
      <c r="R14" s="114"/>
      <c r="S14" s="111" t="s">
        <v>65</v>
      </c>
      <c r="T14" s="115"/>
      <c r="U14" s="115"/>
      <c r="V14" s="115"/>
      <c r="W14" s="115"/>
      <c r="X14" s="112"/>
      <c r="Y14" s="1"/>
      <c r="Z14" s="1"/>
      <c r="AA14" s="1"/>
    </row>
    <row r="15" spans="2:29" s="2" customFormat="1" ht="25.15" customHeight="1">
      <c r="B15" s="77" t="s">
        <v>66</v>
      </c>
      <c r="C15" s="78"/>
      <c r="D15" s="78"/>
      <c r="E15" s="78"/>
      <c r="F15" s="79"/>
      <c r="G15" s="77" t="s">
        <v>67</v>
      </c>
      <c r="H15" s="78"/>
      <c r="I15" s="78"/>
      <c r="J15" s="78"/>
      <c r="K15" s="78"/>
      <c r="L15" s="78"/>
      <c r="M15" s="79"/>
      <c r="N15" s="103" t="s">
        <v>68</v>
      </c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"/>
      <c r="Z15" s="1"/>
      <c r="AA15" s="1"/>
    </row>
    <row r="16" spans="2:29" s="2" customFormat="1" ht="108" customHeight="1">
      <c r="B16" s="105" t="s">
        <v>160</v>
      </c>
      <c r="C16" s="106"/>
      <c r="D16" s="106"/>
      <c r="E16" s="106"/>
      <c r="F16" s="107"/>
      <c r="G16" s="149" t="s">
        <v>166</v>
      </c>
      <c r="H16" s="106"/>
      <c r="I16" s="106"/>
      <c r="J16" s="106"/>
      <c r="K16" s="106"/>
      <c r="L16" s="106"/>
      <c r="M16" s="107"/>
      <c r="N16" s="101" t="s">
        <v>167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"/>
      <c r="Z16" s="1"/>
      <c r="AA16" s="3"/>
    </row>
    <row r="17" spans="2:27" s="2" customFormat="1" ht="18.95" customHeight="1">
      <c r="B17" s="94" t="s">
        <v>72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6"/>
      <c r="Y17" s="1"/>
      <c r="Z17" s="1"/>
      <c r="AA17" s="1"/>
    </row>
    <row r="18" spans="2:27" s="2" customFormat="1" ht="18.95" customHeight="1">
      <c r="B18" s="102" t="s">
        <v>73</v>
      </c>
      <c r="C18" s="102"/>
      <c r="D18" s="5" t="s">
        <v>74</v>
      </c>
      <c r="E18" s="5" t="s">
        <v>75</v>
      </c>
      <c r="F18" s="5" t="s">
        <v>76</v>
      </c>
      <c r="G18" s="77" t="s">
        <v>77</v>
      </c>
      <c r="H18" s="78"/>
      <c r="I18" s="79"/>
      <c r="J18" s="5" t="s">
        <v>78</v>
      </c>
      <c r="K18" s="77" t="s">
        <v>79</v>
      </c>
      <c r="L18" s="78"/>
      <c r="M18" s="79"/>
      <c r="N18" s="6" t="s">
        <v>80</v>
      </c>
      <c r="O18" s="77" t="s">
        <v>81</v>
      </c>
      <c r="P18" s="79"/>
      <c r="Q18" s="77" t="s">
        <v>82</v>
      </c>
      <c r="R18" s="78"/>
      <c r="S18" s="79"/>
      <c r="T18" s="108" t="s">
        <v>83</v>
      </c>
      <c r="U18" s="110"/>
      <c r="V18" s="108" t="s">
        <v>84</v>
      </c>
      <c r="W18" s="110"/>
      <c r="X18" s="6" t="s">
        <v>85</v>
      </c>
      <c r="Y18" s="1"/>
      <c r="Z18" s="1"/>
      <c r="AA18" s="1"/>
    </row>
    <row r="19" spans="2:27" s="2" customFormat="1" ht="74.099999999999994" customHeight="1">
      <c r="B19" s="83" t="s">
        <v>168</v>
      </c>
      <c r="C19" s="83"/>
      <c r="D19" s="43">
        <v>10</v>
      </c>
      <c r="E19" s="43">
        <v>10</v>
      </c>
      <c r="F19" s="43">
        <v>10</v>
      </c>
      <c r="G19" s="146">
        <v>3</v>
      </c>
      <c r="H19" s="148"/>
      <c r="I19" s="147"/>
      <c r="J19" s="43">
        <v>4</v>
      </c>
      <c r="K19" s="146">
        <v>5</v>
      </c>
      <c r="L19" s="148"/>
      <c r="M19" s="147"/>
      <c r="N19" s="43">
        <v>10</v>
      </c>
      <c r="O19" s="146">
        <v>30</v>
      </c>
      <c r="P19" s="147"/>
      <c r="Q19" s="146">
        <v>35</v>
      </c>
      <c r="R19" s="148"/>
      <c r="S19" s="147"/>
      <c r="T19" s="146">
        <v>30</v>
      </c>
      <c r="U19" s="147"/>
      <c r="V19" s="146">
        <v>50</v>
      </c>
      <c r="W19" s="147"/>
      <c r="X19" s="43">
        <v>40</v>
      </c>
      <c r="Y19" s="35"/>
      <c r="Z19" s="7"/>
      <c r="AA19" s="7"/>
    </row>
    <row r="20" spans="2:27" s="2" customFormat="1" ht="34.5" customHeight="1">
      <c r="B20" s="83" t="s">
        <v>169</v>
      </c>
      <c r="C20" s="83"/>
      <c r="D20" s="43">
        <v>20</v>
      </c>
      <c r="E20" s="43">
        <v>50</v>
      </c>
      <c r="F20" s="43">
        <v>10</v>
      </c>
      <c r="G20" s="146">
        <v>20</v>
      </c>
      <c r="H20" s="148"/>
      <c r="I20" s="147"/>
      <c r="J20" s="43">
        <v>10</v>
      </c>
      <c r="K20" s="146">
        <v>10</v>
      </c>
      <c r="L20" s="148"/>
      <c r="M20" s="147"/>
      <c r="N20" s="43">
        <v>50</v>
      </c>
      <c r="O20" s="146">
        <v>40</v>
      </c>
      <c r="P20" s="147"/>
      <c r="Q20" s="146">
        <v>40</v>
      </c>
      <c r="R20" s="148"/>
      <c r="S20" s="147"/>
      <c r="T20" s="146">
        <v>40</v>
      </c>
      <c r="U20" s="147"/>
      <c r="V20" s="146">
        <v>60</v>
      </c>
      <c r="W20" s="147"/>
      <c r="X20" s="43">
        <v>70</v>
      </c>
      <c r="Y20" s="3"/>
      <c r="Z20" s="1"/>
      <c r="AA20" s="1"/>
    </row>
    <row r="21" spans="2:27" s="2" customFormat="1" ht="19.7" customHeight="1">
      <c r="B21" s="94" t="s">
        <v>89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6"/>
      <c r="Y21" s="1"/>
      <c r="Z21" s="1"/>
      <c r="AA21" s="1"/>
    </row>
    <row r="22" spans="2:27" s="2" customFormat="1" ht="14.25">
      <c r="B22" s="5" t="s">
        <v>73</v>
      </c>
      <c r="C22" s="6" t="s">
        <v>90</v>
      </c>
      <c r="D22" s="6" t="s">
        <v>91</v>
      </c>
      <c r="E22" s="8" t="s">
        <v>92</v>
      </c>
      <c r="F22" s="65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7"/>
      <c r="Y22" s="1"/>
      <c r="Z22" s="1"/>
      <c r="AA22" s="1"/>
    </row>
    <row r="23" spans="2:27" s="2" customFormat="1" ht="17.649999999999999" customHeight="1">
      <c r="B23" s="40" t="s">
        <v>93</v>
      </c>
      <c r="C23" s="50">
        <f>(D19/D20)</f>
        <v>0.5</v>
      </c>
      <c r="D23" s="9" t="str">
        <f>$V$11</f>
        <v>DEFINIR VIGENCIA</v>
      </c>
      <c r="E23" s="9">
        <f>$O$11</f>
        <v>1</v>
      </c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70"/>
      <c r="Y23" s="1"/>
      <c r="Z23" s="1"/>
      <c r="AA23" s="1"/>
    </row>
    <row r="24" spans="2:27" s="2" customFormat="1" ht="17.649999999999999" customHeight="1">
      <c r="B24" s="40" t="s">
        <v>94</v>
      </c>
      <c r="C24" s="49">
        <f>E19/E20</f>
        <v>0.2</v>
      </c>
      <c r="D24" s="9" t="str">
        <f t="shared" ref="D24:D35" si="0">$V$11</f>
        <v>DEFINIR VIGENCIA</v>
      </c>
      <c r="E24" s="9">
        <f t="shared" ref="E24:E35" si="1">$O$11</f>
        <v>1</v>
      </c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70"/>
      <c r="Y24" s="1"/>
      <c r="Z24" s="1"/>
      <c r="AA24" s="1"/>
    </row>
    <row r="25" spans="2:27" s="2" customFormat="1" ht="17.649999999999999" customHeight="1">
      <c r="B25" s="40" t="s">
        <v>95</v>
      </c>
      <c r="C25" s="49">
        <f>F19/F20</f>
        <v>1</v>
      </c>
      <c r="D25" s="9" t="str">
        <f t="shared" si="0"/>
        <v>DEFINIR VIGENCIA</v>
      </c>
      <c r="E25" s="9">
        <f t="shared" si="1"/>
        <v>1</v>
      </c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70"/>
      <c r="Y25" s="1"/>
      <c r="Z25" s="1"/>
      <c r="AA25" s="1"/>
    </row>
    <row r="26" spans="2:27" s="2" customFormat="1" ht="17.649999999999999" customHeight="1">
      <c r="B26" s="40" t="s">
        <v>96</v>
      </c>
      <c r="C26" s="49">
        <f>G19/G20</f>
        <v>0.15</v>
      </c>
      <c r="D26" s="9" t="str">
        <f t="shared" si="0"/>
        <v>DEFINIR VIGENCIA</v>
      </c>
      <c r="E26" s="9">
        <f t="shared" si="1"/>
        <v>1</v>
      </c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70"/>
      <c r="Y26" s="1"/>
      <c r="Z26" s="1"/>
      <c r="AA26" s="1"/>
    </row>
    <row r="27" spans="2:27" s="2" customFormat="1" ht="17.649999999999999" customHeight="1">
      <c r="B27" s="40" t="s">
        <v>97</v>
      </c>
      <c r="C27" s="49">
        <f>J19/J20</f>
        <v>0.4</v>
      </c>
      <c r="D27" s="9" t="str">
        <f t="shared" si="0"/>
        <v>DEFINIR VIGENCIA</v>
      </c>
      <c r="E27" s="9">
        <f t="shared" si="1"/>
        <v>1</v>
      </c>
      <c r="F27" s="68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70"/>
      <c r="Y27" s="1"/>
      <c r="Z27" s="1"/>
      <c r="AA27" s="1"/>
    </row>
    <row r="28" spans="2:27" s="2" customFormat="1" ht="17.649999999999999" customHeight="1">
      <c r="B28" s="40" t="s">
        <v>98</v>
      </c>
      <c r="C28" s="49">
        <f>K19/K20</f>
        <v>0.5</v>
      </c>
      <c r="D28" s="9" t="str">
        <f t="shared" si="0"/>
        <v>DEFINIR VIGENCIA</v>
      </c>
      <c r="E28" s="9">
        <f t="shared" si="1"/>
        <v>1</v>
      </c>
      <c r="F28" s="68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70"/>
      <c r="Y28" s="1"/>
      <c r="Z28" s="1"/>
      <c r="AA28" s="1"/>
    </row>
    <row r="29" spans="2:27" s="2" customFormat="1" ht="17.649999999999999" customHeight="1">
      <c r="B29" s="40" t="s">
        <v>99</v>
      </c>
      <c r="C29" s="49">
        <f>N19/N20</f>
        <v>0.2</v>
      </c>
      <c r="D29" s="9" t="str">
        <f t="shared" si="0"/>
        <v>DEFINIR VIGENCIA</v>
      </c>
      <c r="E29" s="9">
        <f t="shared" si="1"/>
        <v>1</v>
      </c>
      <c r="F29" s="68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0"/>
      <c r="Y29" s="1"/>
      <c r="Z29" s="1"/>
      <c r="AA29" s="1"/>
    </row>
    <row r="30" spans="2:27" s="2" customFormat="1" ht="17.649999999999999" customHeight="1">
      <c r="B30" s="40" t="s">
        <v>100</v>
      </c>
      <c r="C30" s="49">
        <f>O19/O20</f>
        <v>0.75</v>
      </c>
      <c r="D30" s="9" t="str">
        <f t="shared" si="0"/>
        <v>DEFINIR VIGENCIA</v>
      </c>
      <c r="E30" s="9">
        <f t="shared" si="1"/>
        <v>1</v>
      </c>
      <c r="F30" s="68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70"/>
      <c r="Y30" s="1"/>
      <c r="Z30" s="1"/>
      <c r="AA30" s="1"/>
    </row>
    <row r="31" spans="2:27" s="2" customFormat="1" ht="17.649999999999999" customHeight="1">
      <c r="B31" s="40" t="s">
        <v>101</v>
      </c>
      <c r="C31" s="49">
        <f>Q19/Q20</f>
        <v>0.875</v>
      </c>
      <c r="D31" s="9" t="str">
        <f t="shared" si="0"/>
        <v>DEFINIR VIGENCIA</v>
      </c>
      <c r="E31" s="9">
        <f t="shared" si="1"/>
        <v>1</v>
      </c>
      <c r="F31" s="68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70"/>
      <c r="Y31" s="1"/>
      <c r="Z31" s="1"/>
      <c r="AA31" s="1"/>
    </row>
    <row r="32" spans="2:27" s="2" customFormat="1" ht="17.649999999999999" customHeight="1">
      <c r="B32" s="40" t="s">
        <v>102</v>
      </c>
      <c r="C32" s="49">
        <f>T19/T20</f>
        <v>0.75</v>
      </c>
      <c r="D32" s="9" t="str">
        <f t="shared" si="0"/>
        <v>DEFINIR VIGENCIA</v>
      </c>
      <c r="E32" s="9">
        <f t="shared" si="1"/>
        <v>1</v>
      </c>
      <c r="F32" s="68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70"/>
      <c r="Y32" s="1"/>
      <c r="Z32" s="1"/>
      <c r="AA32" s="1"/>
    </row>
    <row r="33" spans="2:27" s="2" customFormat="1" ht="17.649999999999999" customHeight="1">
      <c r="B33" s="40" t="s">
        <v>103</v>
      </c>
      <c r="C33" s="49">
        <f>V19/V20</f>
        <v>0.83333333333333337</v>
      </c>
      <c r="D33" s="9" t="str">
        <f t="shared" si="0"/>
        <v>DEFINIR VIGENCIA</v>
      </c>
      <c r="E33" s="9">
        <f t="shared" si="1"/>
        <v>1</v>
      </c>
      <c r="F33" s="68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70"/>
      <c r="Y33" s="1"/>
      <c r="Z33" s="1"/>
      <c r="AA33" s="1"/>
    </row>
    <row r="34" spans="2:27" s="2" customFormat="1" ht="17.649999999999999" customHeight="1">
      <c r="B34" s="40" t="s">
        <v>104</v>
      </c>
      <c r="C34" s="49">
        <f>X19/X20</f>
        <v>0.5714285714285714</v>
      </c>
      <c r="D34" s="9" t="str">
        <f t="shared" si="0"/>
        <v>DEFINIR VIGENCIA</v>
      </c>
      <c r="E34" s="9">
        <f t="shared" si="1"/>
        <v>1</v>
      </c>
      <c r="F34" s="71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3"/>
      <c r="Y34" s="1"/>
      <c r="Z34" s="1"/>
      <c r="AA34" s="1"/>
    </row>
    <row r="35" spans="2:27" s="2" customFormat="1" ht="17.649999999999999" customHeight="1">
      <c r="B35" s="41" t="s">
        <v>131</v>
      </c>
      <c r="C35" s="50">
        <f>(SUM(D19:X19)/(SUM(D20:X20)))</f>
        <v>0.56428571428571428</v>
      </c>
      <c r="D35" s="9" t="str">
        <f t="shared" si="0"/>
        <v>DEFINIR VIGENCIA</v>
      </c>
      <c r="E35" s="9">
        <f t="shared" si="1"/>
        <v>1</v>
      </c>
      <c r="F35" s="74" t="s">
        <v>132</v>
      </c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6"/>
      <c r="Y35" s="1"/>
      <c r="Z35" s="1"/>
      <c r="AA35" s="1"/>
    </row>
    <row r="36" spans="2:27" s="2" customFormat="1" ht="15.75" customHeight="1">
      <c r="B36" s="90" t="s">
        <v>107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2"/>
      <c r="Y36" s="1"/>
      <c r="Z36" s="10"/>
      <c r="AA36" s="1"/>
    </row>
    <row r="37" spans="2:27" s="2" customFormat="1" ht="33" customHeight="1"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11"/>
      <c r="Z37" s="11"/>
      <c r="AA37" s="11"/>
    </row>
    <row r="38" spans="2:27" s="2" customFormat="1" ht="18" customHeight="1">
      <c r="B38" s="84" t="s">
        <v>108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6"/>
      <c r="Y38" s="12"/>
      <c r="Z38" s="13"/>
      <c r="AA38" s="14"/>
    </row>
    <row r="39" spans="2:27" s="2" customFormat="1" ht="32.25" customHeight="1">
      <c r="B39" s="87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9"/>
      <c r="Y39" s="12"/>
      <c r="Z39" s="13"/>
      <c r="AA39" s="14"/>
    </row>
    <row r="40" spans="2:27" s="2" customFormat="1" ht="16.5" customHeight="1">
      <c r="B40" s="77" t="s">
        <v>109</v>
      </c>
      <c r="C40" s="78"/>
      <c r="D40" s="78"/>
      <c r="E40" s="78"/>
      <c r="F40" s="78"/>
      <c r="G40" s="78"/>
      <c r="H40" s="78"/>
      <c r="I40" s="79"/>
      <c r="J40" s="21" t="s">
        <v>110</v>
      </c>
      <c r="K40" s="80" t="s">
        <v>111</v>
      </c>
      <c r="L40" s="81"/>
      <c r="M40" s="82"/>
      <c r="N40" s="1"/>
      <c r="O40" s="5" t="s">
        <v>112</v>
      </c>
      <c r="P40" s="74"/>
      <c r="Q40" s="75"/>
      <c r="R40" s="76"/>
      <c r="S40" s="74"/>
      <c r="T40" s="75"/>
      <c r="U40" s="75"/>
      <c r="V40" s="75"/>
      <c r="W40" s="75"/>
      <c r="X40" s="76"/>
      <c r="Y40" s="12"/>
      <c r="Z40" s="13"/>
      <c r="AA40" s="14"/>
    </row>
    <row r="41" spans="2:27" s="2" customFormat="1" ht="14.1" customHeight="1">
      <c r="B41" s="83" t="s">
        <v>113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12"/>
      <c r="Z41" s="13"/>
      <c r="AA41" s="14"/>
    </row>
    <row r="42" spans="2:27" s="2" customFormat="1" ht="13.5" customHeight="1">
      <c r="B42" s="1"/>
      <c r="C42" s="20"/>
      <c r="D42" s="1"/>
      <c r="E42" s="1"/>
      <c r="F42" s="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2"/>
      <c r="Z42" s="13"/>
      <c r="AA42" s="14"/>
    </row>
  </sheetData>
  <sheetProtection selectLockedCells="1" selectUnlockedCells="1"/>
  <mergeCells count="74">
    <mergeCell ref="F35:X35"/>
    <mergeCell ref="B36:X36"/>
    <mergeCell ref="Q20:S20"/>
    <mergeCell ref="T20:U20"/>
    <mergeCell ref="V20:W20"/>
    <mergeCell ref="B21:X21"/>
    <mergeCell ref="F22:X34"/>
    <mergeCell ref="T19:U19"/>
    <mergeCell ref="V19:W19"/>
    <mergeCell ref="B41:X41"/>
    <mergeCell ref="G42:H42"/>
    <mergeCell ref="I42:X42"/>
    <mergeCell ref="B38:X38"/>
    <mergeCell ref="B39:X39"/>
    <mergeCell ref="B40:I40"/>
    <mergeCell ref="K40:M40"/>
    <mergeCell ref="P40:R40"/>
    <mergeCell ref="S40:X40"/>
    <mergeCell ref="B37:X37"/>
    <mergeCell ref="B20:C20"/>
    <mergeCell ref="G20:I20"/>
    <mergeCell ref="K20:M20"/>
    <mergeCell ref="O20:P20"/>
    <mergeCell ref="B19:C19"/>
    <mergeCell ref="G19:I19"/>
    <mergeCell ref="B16:F16"/>
    <mergeCell ref="G16:M16"/>
    <mergeCell ref="N16:X16"/>
    <mergeCell ref="B17:X17"/>
    <mergeCell ref="B18:C18"/>
    <mergeCell ref="G18:I18"/>
    <mergeCell ref="K18:M18"/>
    <mergeCell ref="O18:P18"/>
    <mergeCell ref="Q18:S18"/>
    <mergeCell ref="T18:U18"/>
    <mergeCell ref="V18:W18"/>
    <mergeCell ref="K19:M19"/>
    <mergeCell ref="O19:P19"/>
    <mergeCell ref="Q19:S19"/>
    <mergeCell ref="B15:F15"/>
    <mergeCell ref="G15:M15"/>
    <mergeCell ref="N15:X15"/>
    <mergeCell ref="B12:X12"/>
    <mergeCell ref="C13:D13"/>
    <mergeCell ref="E13:F13"/>
    <mergeCell ref="G13:L13"/>
    <mergeCell ref="M13:R13"/>
    <mergeCell ref="S13:X13"/>
    <mergeCell ref="C14:D14"/>
    <mergeCell ref="E14:F14"/>
    <mergeCell ref="G14:L14"/>
    <mergeCell ref="M14:R14"/>
    <mergeCell ref="S14:X14"/>
    <mergeCell ref="V11:X11"/>
    <mergeCell ref="B9:F10"/>
    <mergeCell ref="G9:J10"/>
    <mergeCell ref="K9:N10"/>
    <mergeCell ref="O9:X9"/>
    <mergeCell ref="O10:R10"/>
    <mergeCell ref="B11:F11"/>
    <mergeCell ref="G11:J11"/>
    <mergeCell ref="K11:N11"/>
    <mergeCell ref="O11:R11"/>
    <mergeCell ref="S11:U11"/>
    <mergeCell ref="B6:X6"/>
    <mergeCell ref="B7:X7"/>
    <mergeCell ref="B8:X8"/>
    <mergeCell ref="S10:U10"/>
    <mergeCell ref="V10:X10"/>
    <mergeCell ref="B1:B4"/>
    <mergeCell ref="C1:R1"/>
    <mergeCell ref="S1:X4"/>
    <mergeCell ref="C2:R4"/>
    <mergeCell ref="B5:X5"/>
  </mergeCells>
  <conditionalFormatting sqref="D23:D35">
    <cfRule type="cellIs" dxfId="11" priority="1" operator="equal">
      <formula>"No Cumple"</formula>
    </cfRule>
    <cfRule type="containsText" dxfId="10" priority="2" operator="containsText" text="Cumple">
      <formula>NOT(ISERROR(SEARCH("Cumple",D23)))</formula>
    </cfRule>
  </conditionalFormatting>
  <hyperlinks>
    <hyperlink ref="C2:R4" location="'Instrucciones y Navegación'!A1" display="FICHA TÉCNICA DE INDICADORES DE GESTIÓN" xr:uid="{F157918B-52DE-416C-AA3E-04EE746D000A}"/>
  </hyperlinks>
  <pageMargins left="0.23622047244094491" right="0.23622047244094491" top="0.11811023622047245" bottom="0" header="0.51181102362204722" footer="0.51181102362204722"/>
  <pageSetup paperSize="256" scale="77" firstPageNumber="0" pageOrder="overThenDown" orientation="portrait" r:id="rId1"/>
  <headerFooter alignWithMargins="0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C460A-CAB3-4A66-B3D2-1E5941247717}">
  <sheetPr>
    <pageSetUpPr fitToPage="1"/>
  </sheetPr>
  <dimension ref="B1:AC42"/>
  <sheetViews>
    <sheetView zoomScaleNormal="100" workbookViewId="0">
      <selection sqref="A1:XFD4"/>
    </sheetView>
  </sheetViews>
  <sheetFormatPr defaultColWidth="4.625" defaultRowHeight="13.5" customHeight="1"/>
  <cols>
    <col min="1" max="1" width="4.625" style="1"/>
    <col min="2" max="2" width="9.875" style="1" customWidth="1"/>
    <col min="3" max="3" width="8.5" style="20" customWidth="1"/>
    <col min="4" max="5" width="12.875" style="1" bestFit="1" customWidth="1"/>
    <col min="6" max="6" width="8.875" style="1" bestFit="1" customWidth="1"/>
    <col min="7" max="9" width="4.625" style="1" customWidth="1"/>
    <col min="10" max="10" width="6.875" style="1" bestFit="1" customWidth="1"/>
    <col min="11" max="13" width="4.625" style="1" customWidth="1"/>
    <col min="14" max="14" width="6.125" style="1" customWidth="1"/>
    <col min="15" max="15" width="4.5" style="1" customWidth="1"/>
    <col min="16" max="16" width="2" style="1" customWidth="1"/>
    <col min="17" max="17" width="1.5" style="1" customWidth="1"/>
    <col min="18" max="18" width="3.75" style="1" customWidth="1"/>
    <col min="19" max="19" width="5.375" style="1" customWidth="1"/>
    <col min="20" max="21" width="4.875" style="1" customWidth="1"/>
    <col min="22" max="23" width="5.125" style="1" customWidth="1"/>
    <col min="24" max="24" width="9.75" style="1" bestFit="1" customWidth="1"/>
    <col min="25" max="25" width="16.375" style="1" customWidth="1"/>
    <col min="26" max="26" width="10.625" style="1" customWidth="1"/>
    <col min="27" max="27" width="26.875" style="1" customWidth="1"/>
    <col min="28" max="28" width="14.75" style="2" customWidth="1"/>
    <col min="29" max="29" width="4.625" style="2"/>
    <col min="30" max="16384" width="4.625" style="1"/>
  </cols>
  <sheetData>
    <row r="1" spans="2:29" ht="14.25" customHeight="1">
      <c r="B1" s="168"/>
      <c r="C1" s="94" t="s">
        <v>35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6"/>
      <c r="S1" s="114" t="s">
        <v>36</v>
      </c>
      <c r="T1" s="131"/>
      <c r="U1" s="131"/>
      <c r="V1" s="131"/>
      <c r="W1" s="131"/>
      <c r="X1" s="131"/>
      <c r="AB1" s="1"/>
      <c r="AC1" s="1"/>
    </row>
    <row r="2" spans="2:29" ht="14.25" customHeight="1">
      <c r="B2" s="169"/>
      <c r="C2" s="132" t="s">
        <v>37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4"/>
      <c r="S2" s="131"/>
      <c r="T2" s="131"/>
      <c r="U2" s="131"/>
      <c r="V2" s="131"/>
      <c r="W2" s="131"/>
      <c r="X2" s="131"/>
      <c r="AB2" s="1"/>
      <c r="AC2" s="1"/>
    </row>
    <row r="3" spans="2:29" ht="14.25" customHeight="1">
      <c r="B3" s="169"/>
      <c r="C3" s="135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7"/>
      <c r="S3" s="131"/>
      <c r="T3" s="131"/>
      <c r="U3" s="131"/>
      <c r="V3" s="131"/>
      <c r="W3" s="131"/>
      <c r="X3" s="131"/>
      <c r="AB3" s="1"/>
      <c r="AC3" s="1"/>
    </row>
    <row r="4" spans="2:29" ht="14.25" customHeight="1">
      <c r="B4" s="170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40"/>
      <c r="S4" s="131"/>
      <c r="T4" s="131"/>
      <c r="U4" s="131"/>
      <c r="V4" s="131"/>
      <c r="W4" s="131"/>
      <c r="X4" s="131"/>
      <c r="AB4" s="1"/>
      <c r="AC4" s="1"/>
    </row>
    <row r="5" spans="2:29" ht="15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</row>
    <row r="6" spans="2:29" ht="14.25">
      <c r="B6" s="94" t="s">
        <v>38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6"/>
    </row>
    <row r="7" spans="2:29" ht="12.95" customHeight="1">
      <c r="B7" s="103" t="s">
        <v>39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</row>
    <row r="8" spans="2:29" ht="23.25" customHeight="1">
      <c r="B8" s="130" t="str">
        <f>'Instrucciones y Navegación'!A29</f>
        <v>9. INSPECCIONES DIARIAS PRE OPERACIONALES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</row>
    <row r="9" spans="2:29" ht="12" customHeight="1">
      <c r="B9" s="117" t="s">
        <v>40</v>
      </c>
      <c r="C9" s="118"/>
      <c r="D9" s="118"/>
      <c r="E9" s="118"/>
      <c r="F9" s="119"/>
      <c r="G9" s="117" t="s">
        <v>41</v>
      </c>
      <c r="H9" s="118"/>
      <c r="I9" s="118"/>
      <c r="J9" s="119"/>
      <c r="K9" s="117" t="s">
        <v>42</v>
      </c>
      <c r="L9" s="118"/>
      <c r="M9" s="118"/>
      <c r="N9" s="119"/>
      <c r="O9" s="77" t="s">
        <v>43</v>
      </c>
      <c r="P9" s="78"/>
      <c r="Q9" s="78"/>
      <c r="R9" s="78"/>
      <c r="S9" s="78"/>
      <c r="T9" s="78"/>
      <c r="U9" s="78"/>
      <c r="V9" s="78"/>
      <c r="W9" s="78"/>
      <c r="X9" s="79"/>
      <c r="Y9" s="4"/>
      <c r="Z9" s="4"/>
      <c r="AA9" s="4"/>
    </row>
    <row r="10" spans="2:29" ht="42" customHeight="1">
      <c r="B10" s="120"/>
      <c r="C10" s="121"/>
      <c r="D10" s="121"/>
      <c r="E10" s="121"/>
      <c r="F10" s="122"/>
      <c r="G10" s="120"/>
      <c r="H10" s="121"/>
      <c r="I10" s="121"/>
      <c r="J10" s="122"/>
      <c r="K10" s="120"/>
      <c r="L10" s="121"/>
      <c r="M10" s="121"/>
      <c r="N10" s="122"/>
      <c r="O10" s="77" t="s">
        <v>44</v>
      </c>
      <c r="P10" s="78"/>
      <c r="Q10" s="78"/>
      <c r="R10" s="79"/>
      <c r="S10" s="108" t="s">
        <v>45</v>
      </c>
      <c r="T10" s="109"/>
      <c r="U10" s="110"/>
      <c r="V10" s="108" t="s">
        <v>46</v>
      </c>
      <c r="W10" s="109"/>
      <c r="X10" s="110"/>
      <c r="Y10" s="4"/>
      <c r="Z10" s="4"/>
      <c r="AA10" s="4"/>
    </row>
    <row r="11" spans="2:29" s="19" customFormat="1" ht="29.25" customHeight="1">
      <c r="B11" s="114" t="s">
        <v>170</v>
      </c>
      <c r="C11" s="114"/>
      <c r="D11" s="114"/>
      <c r="E11" s="114"/>
      <c r="F11" s="114"/>
      <c r="G11" s="123" t="s">
        <v>48</v>
      </c>
      <c r="H11" s="123"/>
      <c r="I11" s="123"/>
      <c r="J11" s="123"/>
      <c r="K11" s="123" t="s">
        <v>49</v>
      </c>
      <c r="L11" s="123"/>
      <c r="M11" s="123"/>
      <c r="N11" s="123"/>
      <c r="O11" s="124">
        <v>1</v>
      </c>
      <c r="P11" s="125"/>
      <c r="Q11" s="125"/>
      <c r="R11" s="126"/>
      <c r="S11" s="127" t="s">
        <v>51</v>
      </c>
      <c r="T11" s="128"/>
      <c r="U11" s="129"/>
      <c r="V11" s="116" t="s">
        <v>52</v>
      </c>
      <c r="W11" s="116"/>
      <c r="X11" s="116"/>
      <c r="Y11" s="18"/>
      <c r="Z11" s="18"/>
      <c r="AA11" s="18"/>
    </row>
    <row r="12" spans="2:29" s="2" customFormat="1" ht="18" customHeight="1">
      <c r="B12" s="94" t="s">
        <v>53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6"/>
      <c r="Y12" s="1"/>
      <c r="Z12" s="1" t="s">
        <v>54</v>
      </c>
      <c r="AA12" s="1"/>
    </row>
    <row r="13" spans="2:29" s="2" customFormat="1" ht="42.75">
      <c r="B13" s="16" t="s">
        <v>55</v>
      </c>
      <c r="C13" s="77" t="s">
        <v>56</v>
      </c>
      <c r="D13" s="79"/>
      <c r="E13" s="103" t="s">
        <v>57</v>
      </c>
      <c r="F13" s="103"/>
      <c r="G13" s="103" t="s">
        <v>58</v>
      </c>
      <c r="H13" s="103"/>
      <c r="I13" s="103"/>
      <c r="J13" s="103"/>
      <c r="K13" s="103"/>
      <c r="L13" s="103"/>
      <c r="M13" s="103" t="s">
        <v>59</v>
      </c>
      <c r="N13" s="103"/>
      <c r="O13" s="103"/>
      <c r="P13" s="103"/>
      <c r="Q13" s="103"/>
      <c r="R13" s="103"/>
      <c r="S13" s="108" t="s">
        <v>60</v>
      </c>
      <c r="T13" s="109"/>
      <c r="U13" s="109"/>
      <c r="V13" s="109"/>
      <c r="W13" s="109"/>
      <c r="X13" s="110"/>
      <c r="Y13" s="1"/>
      <c r="Z13" s="1"/>
      <c r="AA13" s="1"/>
    </row>
    <row r="14" spans="2:29" s="2" customFormat="1" ht="27.95" customHeight="1">
      <c r="B14" s="17" t="s">
        <v>139</v>
      </c>
      <c r="C14" s="111" t="s">
        <v>152</v>
      </c>
      <c r="D14" s="112"/>
      <c r="E14" s="113" t="str">
        <f>V11</f>
        <v>DEFINIR VIGENCIA</v>
      </c>
      <c r="F14" s="113"/>
      <c r="G14" s="114" t="s">
        <v>63</v>
      </c>
      <c r="H14" s="114"/>
      <c r="I14" s="114"/>
      <c r="J14" s="114"/>
      <c r="K14" s="114"/>
      <c r="L14" s="114"/>
      <c r="M14" s="114" t="s">
        <v>64</v>
      </c>
      <c r="N14" s="114"/>
      <c r="O14" s="114"/>
      <c r="P14" s="114"/>
      <c r="Q14" s="114"/>
      <c r="R14" s="114"/>
      <c r="S14" s="111" t="s">
        <v>65</v>
      </c>
      <c r="T14" s="115"/>
      <c r="U14" s="115"/>
      <c r="V14" s="115"/>
      <c r="W14" s="115"/>
      <c r="X14" s="112"/>
      <c r="Y14" s="1"/>
      <c r="Z14" s="1"/>
      <c r="AA14" s="1"/>
    </row>
    <row r="15" spans="2:29" s="2" customFormat="1" ht="25.15" customHeight="1">
      <c r="B15" s="77" t="s">
        <v>66</v>
      </c>
      <c r="C15" s="78"/>
      <c r="D15" s="78"/>
      <c r="E15" s="78"/>
      <c r="F15" s="79"/>
      <c r="G15" s="77" t="s">
        <v>67</v>
      </c>
      <c r="H15" s="78"/>
      <c r="I15" s="78"/>
      <c r="J15" s="78"/>
      <c r="K15" s="78"/>
      <c r="L15" s="78"/>
      <c r="M15" s="79"/>
      <c r="N15" s="103" t="s">
        <v>68</v>
      </c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"/>
      <c r="Z15" s="1"/>
      <c r="AA15" s="1"/>
    </row>
    <row r="16" spans="2:29" s="2" customFormat="1" ht="72.95" customHeight="1">
      <c r="B16" s="105" t="s">
        <v>171</v>
      </c>
      <c r="C16" s="106"/>
      <c r="D16" s="106"/>
      <c r="E16" s="106"/>
      <c r="F16" s="107"/>
      <c r="G16" s="149" t="s">
        <v>172</v>
      </c>
      <c r="H16" s="106"/>
      <c r="I16" s="106"/>
      <c r="J16" s="106"/>
      <c r="K16" s="106"/>
      <c r="L16" s="106"/>
      <c r="M16" s="107"/>
      <c r="N16" s="101" t="s">
        <v>173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"/>
      <c r="Z16" s="1"/>
      <c r="AA16" s="3"/>
    </row>
    <row r="17" spans="2:27" s="2" customFormat="1" ht="18.95" customHeight="1">
      <c r="B17" s="94" t="s">
        <v>72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6"/>
      <c r="Y17" s="1"/>
      <c r="Z17" s="1"/>
      <c r="AA17" s="1"/>
    </row>
    <row r="18" spans="2:27" s="2" customFormat="1" ht="18.95" customHeight="1">
      <c r="B18" s="102" t="s">
        <v>73</v>
      </c>
      <c r="C18" s="102"/>
      <c r="D18" s="5" t="s">
        <v>74</v>
      </c>
      <c r="E18" s="5" t="s">
        <v>75</v>
      </c>
      <c r="F18" s="5" t="s">
        <v>76</v>
      </c>
      <c r="G18" s="77" t="s">
        <v>77</v>
      </c>
      <c r="H18" s="78"/>
      <c r="I18" s="79"/>
      <c r="J18" s="5" t="s">
        <v>78</v>
      </c>
      <c r="K18" s="77" t="s">
        <v>79</v>
      </c>
      <c r="L18" s="78"/>
      <c r="M18" s="79"/>
      <c r="N18" s="6" t="s">
        <v>80</v>
      </c>
      <c r="O18" s="77" t="s">
        <v>81</v>
      </c>
      <c r="P18" s="79"/>
      <c r="Q18" s="77" t="s">
        <v>82</v>
      </c>
      <c r="R18" s="78"/>
      <c r="S18" s="79"/>
      <c r="T18" s="108" t="s">
        <v>83</v>
      </c>
      <c r="U18" s="110"/>
      <c r="V18" s="108" t="s">
        <v>84</v>
      </c>
      <c r="W18" s="110"/>
      <c r="X18" s="6" t="s">
        <v>85</v>
      </c>
      <c r="Y18" s="1"/>
      <c r="Z18" s="1"/>
      <c r="AA18" s="1"/>
    </row>
    <row r="19" spans="2:27" s="2" customFormat="1" ht="36.950000000000003" customHeight="1">
      <c r="B19" s="83" t="s">
        <v>174</v>
      </c>
      <c r="C19" s="83"/>
      <c r="D19" s="43">
        <v>10</v>
      </c>
      <c r="E19" s="43">
        <v>10</v>
      </c>
      <c r="F19" s="43">
        <v>10</v>
      </c>
      <c r="G19" s="146">
        <v>3</v>
      </c>
      <c r="H19" s="148"/>
      <c r="I19" s="147"/>
      <c r="J19" s="43">
        <v>4</v>
      </c>
      <c r="K19" s="146">
        <v>5</v>
      </c>
      <c r="L19" s="148"/>
      <c r="M19" s="147"/>
      <c r="N19" s="43">
        <v>10</v>
      </c>
      <c r="O19" s="146">
        <v>30</v>
      </c>
      <c r="P19" s="147"/>
      <c r="Q19" s="146">
        <v>35</v>
      </c>
      <c r="R19" s="148"/>
      <c r="S19" s="147"/>
      <c r="T19" s="146">
        <v>30</v>
      </c>
      <c r="U19" s="147"/>
      <c r="V19" s="146">
        <v>50</v>
      </c>
      <c r="W19" s="147"/>
      <c r="X19" s="43">
        <v>40</v>
      </c>
      <c r="Y19" s="35"/>
      <c r="Z19" s="7"/>
      <c r="AA19" s="7"/>
    </row>
    <row r="20" spans="2:27" s="2" customFormat="1" ht="34.5" customHeight="1">
      <c r="B20" s="83" t="s">
        <v>175</v>
      </c>
      <c r="C20" s="83"/>
      <c r="D20" s="43">
        <v>20</v>
      </c>
      <c r="E20" s="43">
        <v>50</v>
      </c>
      <c r="F20" s="43">
        <v>10</v>
      </c>
      <c r="G20" s="146">
        <v>20</v>
      </c>
      <c r="H20" s="148"/>
      <c r="I20" s="147"/>
      <c r="J20" s="43">
        <v>10</v>
      </c>
      <c r="K20" s="146">
        <v>10</v>
      </c>
      <c r="L20" s="148"/>
      <c r="M20" s="147"/>
      <c r="N20" s="43">
        <v>50</v>
      </c>
      <c r="O20" s="146">
        <v>40</v>
      </c>
      <c r="P20" s="147"/>
      <c r="Q20" s="146">
        <v>40</v>
      </c>
      <c r="R20" s="148"/>
      <c r="S20" s="147"/>
      <c r="T20" s="146">
        <v>40</v>
      </c>
      <c r="U20" s="147"/>
      <c r="V20" s="146">
        <v>60</v>
      </c>
      <c r="W20" s="147"/>
      <c r="X20" s="43">
        <v>70</v>
      </c>
      <c r="Y20" s="3"/>
      <c r="Z20" s="1"/>
      <c r="AA20" s="1"/>
    </row>
    <row r="21" spans="2:27" s="2" customFormat="1" ht="19.7" customHeight="1">
      <c r="B21" s="94" t="s">
        <v>89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6"/>
      <c r="Y21" s="1"/>
      <c r="Z21" s="1"/>
      <c r="AA21" s="1"/>
    </row>
    <row r="22" spans="2:27" s="2" customFormat="1" ht="14.25">
      <c r="B22" s="5" t="s">
        <v>73</v>
      </c>
      <c r="C22" s="6" t="s">
        <v>90</v>
      </c>
      <c r="D22" s="6" t="s">
        <v>91</v>
      </c>
      <c r="E22" s="8" t="s">
        <v>92</v>
      </c>
      <c r="F22" s="65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7"/>
      <c r="Y22" s="1"/>
      <c r="Z22" s="1"/>
      <c r="AA22" s="1"/>
    </row>
    <row r="23" spans="2:27" s="2" customFormat="1" ht="17.649999999999999" customHeight="1">
      <c r="B23" s="40" t="s">
        <v>93</v>
      </c>
      <c r="C23" s="50">
        <f>(D19/D20)</f>
        <v>0.5</v>
      </c>
      <c r="D23" s="9" t="str">
        <f>$V$11</f>
        <v>DEFINIR VIGENCIA</v>
      </c>
      <c r="E23" s="9">
        <f>$O$11</f>
        <v>1</v>
      </c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70"/>
      <c r="Y23" s="1"/>
      <c r="Z23" s="1"/>
      <c r="AA23" s="1"/>
    </row>
    <row r="24" spans="2:27" s="2" customFormat="1" ht="17.649999999999999" customHeight="1">
      <c r="B24" s="40" t="s">
        <v>94</v>
      </c>
      <c r="C24" s="49">
        <f>E19/E20</f>
        <v>0.2</v>
      </c>
      <c r="D24" s="9" t="str">
        <f t="shared" ref="D24:D35" si="0">$V$11</f>
        <v>DEFINIR VIGENCIA</v>
      </c>
      <c r="E24" s="9">
        <f t="shared" ref="E24:E35" si="1">$O$11</f>
        <v>1</v>
      </c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70"/>
      <c r="Y24" s="1"/>
      <c r="Z24" s="1"/>
      <c r="AA24" s="1"/>
    </row>
    <row r="25" spans="2:27" s="2" customFormat="1" ht="17.649999999999999" customHeight="1">
      <c r="B25" s="40" t="s">
        <v>95</v>
      </c>
      <c r="C25" s="49">
        <f>F19/F20</f>
        <v>1</v>
      </c>
      <c r="D25" s="9" t="str">
        <f t="shared" si="0"/>
        <v>DEFINIR VIGENCIA</v>
      </c>
      <c r="E25" s="9">
        <f t="shared" si="1"/>
        <v>1</v>
      </c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70"/>
      <c r="Y25" s="1"/>
      <c r="Z25" s="1"/>
      <c r="AA25" s="1"/>
    </row>
    <row r="26" spans="2:27" s="2" customFormat="1" ht="17.649999999999999" customHeight="1">
      <c r="B26" s="40" t="s">
        <v>96</v>
      </c>
      <c r="C26" s="49">
        <f>G19/G20</f>
        <v>0.15</v>
      </c>
      <c r="D26" s="9" t="str">
        <f t="shared" si="0"/>
        <v>DEFINIR VIGENCIA</v>
      </c>
      <c r="E26" s="9">
        <f t="shared" si="1"/>
        <v>1</v>
      </c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70"/>
      <c r="Y26" s="1"/>
      <c r="Z26" s="1"/>
      <c r="AA26" s="1"/>
    </row>
    <row r="27" spans="2:27" s="2" customFormat="1" ht="17.649999999999999" customHeight="1">
      <c r="B27" s="40" t="s">
        <v>97</v>
      </c>
      <c r="C27" s="49">
        <f>J19/J20</f>
        <v>0.4</v>
      </c>
      <c r="D27" s="9" t="str">
        <f t="shared" si="0"/>
        <v>DEFINIR VIGENCIA</v>
      </c>
      <c r="E27" s="9">
        <f t="shared" si="1"/>
        <v>1</v>
      </c>
      <c r="F27" s="68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70"/>
      <c r="Y27" s="1"/>
      <c r="Z27" s="1"/>
      <c r="AA27" s="1"/>
    </row>
    <row r="28" spans="2:27" s="2" customFormat="1" ht="17.649999999999999" customHeight="1">
      <c r="B28" s="40" t="s">
        <v>98</v>
      </c>
      <c r="C28" s="49">
        <f>K19/K20</f>
        <v>0.5</v>
      </c>
      <c r="D28" s="9" t="str">
        <f t="shared" si="0"/>
        <v>DEFINIR VIGENCIA</v>
      </c>
      <c r="E28" s="9">
        <f t="shared" si="1"/>
        <v>1</v>
      </c>
      <c r="F28" s="68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70"/>
      <c r="Y28" s="1"/>
      <c r="Z28" s="1"/>
      <c r="AA28" s="1"/>
    </row>
    <row r="29" spans="2:27" s="2" customFormat="1" ht="17.649999999999999" customHeight="1">
      <c r="B29" s="40" t="s">
        <v>99</v>
      </c>
      <c r="C29" s="49">
        <f>N19/N20</f>
        <v>0.2</v>
      </c>
      <c r="D29" s="9" t="str">
        <f t="shared" si="0"/>
        <v>DEFINIR VIGENCIA</v>
      </c>
      <c r="E29" s="9">
        <f t="shared" si="1"/>
        <v>1</v>
      </c>
      <c r="F29" s="68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0"/>
      <c r="Y29" s="1"/>
      <c r="Z29" s="1"/>
      <c r="AA29" s="1"/>
    </row>
    <row r="30" spans="2:27" s="2" customFormat="1" ht="17.649999999999999" customHeight="1">
      <c r="B30" s="40" t="s">
        <v>100</v>
      </c>
      <c r="C30" s="49">
        <f>O19/O20</f>
        <v>0.75</v>
      </c>
      <c r="D30" s="9" t="str">
        <f t="shared" si="0"/>
        <v>DEFINIR VIGENCIA</v>
      </c>
      <c r="E30" s="9">
        <f t="shared" si="1"/>
        <v>1</v>
      </c>
      <c r="F30" s="68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70"/>
      <c r="Y30" s="1"/>
      <c r="Z30" s="1"/>
      <c r="AA30" s="1"/>
    </row>
    <row r="31" spans="2:27" s="2" customFormat="1" ht="17.649999999999999" customHeight="1">
      <c r="B31" s="40" t="s">
        <v>101</v>
      </c>
      <c r="C31" s="49">
        <f>Q19/Q20</f>
        <v>0.875</v>
      </c>
      <c r="D31" s="9" t="str">
        <f t="shared" si="0"/>
        <v>DEFINIR VIGENCIA</v>
      </c>
      <c r="E31" s="9">
        <f t="shared" si="1"/>
        <v>1</v>
      </c>
      <c r="F31" s="68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70"/>
      <c r="Y31" s="1"/>
      <c r="Z31" s="1"/>
      <c r="AA31" s="1"/>
    </row>
    <row r="32" spans="2:27" s="2" customFormat="1" ht="17.649999999999999" customHeight="1">
      <c r="B32" s="40" t="s">
        <v>102</v>
      </c>
      <c r="C32" s="49">
        <f>T19/T20</f>
        <v>0.75</v>
      </c>
      <c r="D32" s="9" t="str">
        <f t="shared" si="0"/>
        <v>DEFINIR VIGENCIA</v>
      </c>
      <c r="E32" s="9">
        <f t="shared" si="1"/>
        <v>1</v>
      </c>
      <c r="F32" s="68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70"/>
      <c r="Y32" s="1"/>
      <c r="Z32" s="1"/>
      <c r="AA32" s="1"/>
    </row>
    <row r="33" spans="2:27" s="2" customFormat="1" ht="17.649999999999999" customHeight="1">
      <c r="B33" s="40" t="s">
        <v>103</v>
      </c>
      <c r="C33" s="49">
        <f>V19/V20</f>
        <v>0.83333333333333337</v>
      </c>
      <c r="D33" s="9" t="str">
        <f t="shared" si="0"/>
        <v>DEFINIR VIGENCIA</v>
      </c>
      <c r="E33" s="9">
        <f t="shared" si="1"/>
        <v>1</v>
      </c>
      <c r="F33" s="68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70"/>
      <c r="Y33" s="1"/>
      <c r="Z33" s="1"/>
      <c r="AA33" s="1"/>
    </row>
    <row r="34" spans="2:27" s="2" customFormat="1" ht="17.649999999999999" customHeight="1">
      <c r="B34" s="40" t="s">
        <v>104</v>
      </c>
      <c r="C34" s="49">
        <f>X19/X20</f>
        <v>0.5714285714285714</v>
      </c>
      <c r="D34" s="9" t="str">
        <f t="shared" si="0"/>
        <v>DEFINIR VIGENCIA</v>
      </c>
      <c r="E34" s="9">
        <f t="shared" si="1"/>
        <v>1</v>
      </c>
      <c r="F34" s="71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3"/>
      <c r="Y34" s="1"/>
      <c r="Z34" s="1"/>
      <c r="AA34" s="1"/>
    </row>
    <row r="35" spans="2:27" s="2" customFormat="1" ht="17.649999999999999" customHeight="1">
      <c r="B35" s="41" t="s">
        <v>131</v>
      </c>
      <c r="C35" s="50">
        <f>(SUM(D19:X19)/(SUM(D20:X20)))</f>
        <v>0.56428571428571428</v>
      </c>
      <c r="D35" s="9" t="str">
        <f t="shared" si="0"/>
        <v>DEFINIR VIGENCIA</v>
      </c>
      <c r="E35" s="9">
        <f t="shared" si="1"/>
        <v>1</v>
      </c>
      <c r="F35" s="74" t="s">
        <v>132</v>
      </c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6"/>
      <c r="Y35" s="1"/>
      <c r="Z35" s="1"/>
      <c r="AA35" s="1"/>
    </row>
    <row r="36" spans="2:27" s="2" customFormat="1" ht="15.75" customHeight="1">
      <c r="B36" s="90" t="s">
        <v>107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2"/>
      <c r="Y36" s="1"/>
      <c r="Z36" s="10"/>
      <c r="AA36" s="1"/>
    </row>
    <row r="37" spans="2:27" s="2" customFormat="1" ht="33" customHeight="1"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11"/>
      <c r="Z37" s="11"/>
      <c r="AA37" s="11"/>
    </row>
    <row r="38" spans="2:27" s="2" customFormat="1" ht="18" customHeight="1">
      <c r="B38" s="84" t="s">
        <v>108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6"/>
      <c r="Y38" s="12"/>
      <c r="Z38" s="13"/>
      <c r="AA38" s="14"/>
    </row>
    <row r="39" spans="2:27" s="2" customFormat="1" ht="32.25" customHeight="1">
      <c r="B39" s="87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9"/>
      <c r="Y39" s="12"/>
      <c r="Z39" s="13"/>
      <c r="AA39" s="14"/>
    </row>
    <row r="40" spans="2:27" s="2" customFormat="1" ht="16.5" customHeight="1">
      <c r="B40" s="77" t="s">
        <v>109</v>
      </c>
      <c r="C40" s="78"/>
      <c r="D40" s="78"/>
      <c r="E40" s="78"/>
      <c r="F40" s="78"/>
      <c r="G40" s="78"/>
      <c r="H40" s="78"/>
      <c r="I40" s="79"/>
      <c r="J40" s="21" t="s">
        <v>110</v>
      </c>
      <c r="K40" s="80" t="s">
        <v>111</v>
      </c>
      <c r="L40" s="81"/>
      <c r="M40" s="82"/>
      <c r="N40" s="1"/>
      <c r="O40" s="5" t="s">
        <v>112</v>
      </c>
      <c r="P40" s="74"/>
      <c r="Q40" s="75"/>
      <c r="R40" s="76"/>
      <c r="S40" s="74"/>
      <c r="T40" s="75"/>
      <c r="U40" s="75"/>
      <c r="V40" s="75"/>
      <c r="W40" s="75"/>
      <c r="X40" s="76"/>
      <c r="Y40" s="12"/>
      <c r="Z40" s="13"/>
      <c r="AA40" s="14"/>
    </row>
    <row r="41" spans="2:27" s="2" customFormat="1" ht="14.1" customHeight="1">
      <c r="B41" s="83" t="s">
        <v>113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12"/>
      <c r="Z41" s="13"/>
      <c r="AA41" s="14"/>
    </row>
    <row r="42" spans="2:27" s="2" customFormat="1" ht="13.5" customHeight="1">
      <c r="B42" s="1"/>
      <c r="C42" s="20"/>
      <c r="D42" s="1"/>
      <c r="E42" s="1"/>
      <c r="F42" s="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2"/>
      <c r="Z42" s="13"/>
      <c r="AA42" s="14"/>
    </row>
  </sheetData>
  <sheetProtection selectLockedCells="1" selectUnlockedCells="1"/>
  <mergeCells count="74">
    <mergeCell ref="F35:X35"/>
    <mergeCell ref="B36:X36"/>
    <mergeCell ref="Q20:S20"/>
    <mergeCell ref="T20:U20"/>
    <mergeCell ref="V20:W20"/>
    <mergeCell ref="B21:X21"/>
    <mergeCell ref="F22:X34"/>
    <mergeCell ref="T19:U19"/>
    <mergeCell ref="V19:W19"/>
    <mergeCell ref="B41:X41"/>
    <mergeCell ref="G42:H42"/>
    <mergeCell ref="I42:X42"/>
    <mergeCell ref="B38:X38"/>
    <mergeCell ref="B39:X39"/>
    <mergeCell ref="B40:I40"/>
    <mergeCell ref="K40:M40"/>
    <mergeCell ref="P40:R40"/>
    <mergeCell ref="S40:X40"/>
    <mergeCell ref="B37:X37"/>
    <mergeCell ref="B20:C20"/>
    <mergeCell ref="G20:I20"/>
    <mergeCell ref="K20:M20"/>
    <mergeCell ref="O20:P20"/>
    <mergeCell ref="B19:C19"/>
    <mergeCell ref="G19:I19"/>
    <mergeCell ref="B16:F16"/>
    <mergeCell ref="G16:M16"/>
    <mergeCell ref="N16:X16"/>
    <mergeCell ref="B17:X17"/>
    <mergeCell ref="B18:C18"/>
    <mergeCell ref="G18:I18"/>
    <mergeCell ref="K18:M18"/>
    <mergeCell ref="O18:P18"/>
    <mergeCell ref="Q18:S18"/>
    <mergeCell ref="T18:U18"/>
    <mergeCell ref="V18:W18"/>
    <mergeCell ref="K19:M19"/>
    <mergeCell ref="O19:P19"/>
    <mergeCell ref="Q19:S19"/>
    <mergeCell ref="B15:F15"/>
    <mergeCell ref="G15:M15"/>
    <mergeCell ref="N15:X15"/>
    <mergeCell ref="B12:X12"/>
    <mergeCell ref="C13:D13"/>
    <mergeCell ref="E13:F13"/>
    <mergeCell ref="G13:L13"/>
    <mergeCell ref="M13:R13"/>
    <mergeCell ref="S13:X13"/>
    <mergeCell ref="C14:D14"/>
    <mergeCell ref="E14:F14"/>
    <mergeCell ref="G14:L14"/>
    <mergeCell ref="M14:R14"/>
    <mergeCell ref="S14:X14"/>
    <mergeCell ref="V11:X11"/>
    <mergeCell ref="B9:F10"/>
    <mergeCell ref="G9:J10"/>
    <mergeCell ref="K9:N10"/>
    <mergeCell ref="O9:X9"/>
    <mergeCell ref="O10:R10"/>
    <mergeCell ref="B11:F11"/>
    <mergeCell ref="G11:J11"/>
    <mergeCell ref="K11:N11"/>
    <mergeCell ref="O11:R11"/>
    <mergeCell ref="S11:U11"/>
    <mergeCell ref="B6:X6"/>
    <mergeCell ref="B7:X7"/>
    <mergeCell ref="B8:X8"/>
    <mergeCell ref="S10:U10"/>
    <mergeCell ref="V10:X10"/>
    <mergeCell ref="B1:B4"/>
    <mergeCell ref="C1:R1"/>
    <mergeCell ref="S1:X4"/>
    <mergeCell ref="C2:R4"/>
    <mergeCell ref="B5:X5"/>
  </mergeCells>
  <conditionalFormatting sqref="D23:D35">
    <cfRule type="cellIs" dxfId="9" priority="1" operator="equal">
      <formula>"No Cumple"</formula>
    </cfRule>
    <cfRule type="containsText" dxfId="8" priority="2" operator="containsText" text="Cumple">
      <formula>NOT(ISERROR(SEARCH("Cumple",D23)))</formula>
    </cfRule>
  </conditionalFormatting>
  <hyperlinks>
    <hyperlink ref="C2:R4" location="'Instrucciones y Navegación'!A1" display="FICHA TÉCNICA DE INDICADORES DE GESTIÓN" xr:uid="{1AF5EB5D-FC75-4C7E-B780-161C54B24E69}"/>
  </hyperlinks>
  <pageMargins left="0.23622047244094491" right="0.23622047244094491" top="0.11811023622047245" bottom="0" header="0.51181102362204722" footer="0.51181102362204722"/>
  <pageSetup paperSize="256" scale="77" firstPageNumber="0" pageOrder="overThenDown" orientation="portrait" r:id="rId1"/>
  <headerFooter alignWithMargins="0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C3011-5B64-449D-A438-39135DF8812E}">
  <sheetPr>
    <pageSetUpPr fitToPage="1"/>
  </sheetPr>
  <dimension ref="B1:AC42"/>
  <sheetViews>
    <sheetView topLeftCell="B1" zoomScaleNormal="100" workbookViewId="0">
      <selection sqref="A1:XFD4"/>
    </sheetView>
  </sheetViews>
  <sheetFormatPr defaultColWidth="4.625" defaultRowHeight="13.5" customHeight="1"/>
  <cols>
    <col min="1" max="1" width="4.625" style="1"/>
    <col min="2" max="2" width="9.875" style="1" customWidth="1"/>
    <col min="3" max="3" width="8.5" style="20" customWidth="1"/>
    <col min="4" max="5" width="12.875" style="1" bestFit="1" customWidth="1"/>
    <col min="6" max="6" width="8.875" style="1" bestFit="1" customWidth="1"/>
    <col min="7" max="9" width="4.625" style="1" customWidth="1"/>
    <col min="10" max="10" width="6.875" style="1" bestFit="1" customWidth="1"/>
    <col min="11" max="13" width="4.625" style="1" customWidth="1"/>
    <col min="14" max="14" width="6.125" style="1" customWidth="1"/>
    <col min="15" max="15" width="4.5" style="1" customWidth="1"/>
    <col min="16" max="16" width="2" style="1" customWidth="1"/>
    <col min="17" max="17" width="1.5" style="1" customWidth="1"/>
    <col min="18" max="18" width="3.75" style="1" customWidth="1"/>
    <col min="19" max="19" width="5.375" style="1" customWidth="1"/>
    <col min="20" max="21" width="4.875" style="1" customWidth="1"/>
    <col min="22" max="23" width="5.125" style="1" customWidth="1"/>
    <col min="24" max="24" width="9.75" style="1" bestFit="1" customWidth="1"/>
    <col min="25" max="25" width="16.375" style="1" customWidth="1"/>
    <col min="26" max="26" width="10.625" style="1" customWidth="1"/>
    <col min="27" max="27" width="26.875" style="1" customWidth="1"/>
    <col min="28" max="28" width="14.75" style="2" customWidth="1"/>
    <col min="29" max="29" width="4.625" style="2"/>
    <col min="30" max="16384" width="4.625" style="1"/>
  </cols>
  <sheetData>
    <row r="1" spans="2:29" ht="14.25" customHeight="1">
      <c r="B1" s="168"/>
      <c r="C1" s="94" t="s">
        <v>35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6"/>
      <c r="S1" s="114" t="s">
        <v>36</v>
      </c>
      <c r="T1" s="131"/>
      <c r="U1" s="131"/>
      <c r="V1" s="131"/>
      <c r="W1" s="131"/>
      <c r="X1" s="131"/>
      <c r="AB1" s="1"/>
      <c r="AC1" s="1"/>
    </row>
    <row r="2" spans="2:29" ht="14.25" customHeight="1">
      <c r="B2" s="169"/>
      <c r="C2" s="132" t="s">
        <v>37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4"/>
      <c r="S2" s="131"/>
      <c r="T2" s="131"/>
      <c r="U2" s="131"/>
      <c r="V2" s="131"/>
      <c r="W2" s="131"/>
      <c r="X2" s="131"/>
      <c r="AB2" s="1"/>
      <c r="AC2" s="1"/>
    </row>
    <row r="3" spans="2:29" ht="14.25" customHeight="1">
      <c r="B3" s="169"/>
      <c r="C3" s="135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7"/>
      <c r="S3" s="131"/>
      <c r="T3" s="131"/>
      <c r="U3" s="131"/>
      <c r="V3" s="131"/>
      <c r="W3" s="131"/>
      <c r="X3" s="131"/>
      <c r="AB3" s="1"/>
      <c r="AC3" s="1"/>
    </row>
    <row r="4" spans="2:29" ht="14.25" customHeight="1">
      <c r="B4" s="170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40"/>
      <c r="S4" s="131"/>
      <c r="T4" s="131"/>
      <c r="U4" s="131"/>
      <c r="V4" s="131"/>
      <c r="W4" s="131"/>
      <c r="X4" s="131"/>
      <c r="AB4" s="1"/>
      <c r="AC4" s="1"/>
    </row>
    <row r="5" spans="2:29" ht="15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</row>
    <row r="6" spans="2:29" ht="14.25">
      <c r="B6" s="94" t="s">
        <v>38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6"/>
    </row>
    <row r="7" spans="2:29" ht="12.95" customHeight="1">
      <c r="B7" s="103" t="s">
        <v>39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</row>
    <row r="8" spans="2:29" ht="23.25" customHeight="1">
      <c r="B8" s="130" t="str">
        <f>'Instrucciones y Navegación'!A30</f>
        <v>10. CUMPLIMIENTO PLAN MANTENIMIENTO PREVENTIVO DE VEHÍCULOS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</row>
    <row r="9" spans="2:29" ht="12" customHeight="1">
      <c r="B9" s="117" t="s">
        <v>40</v>
      </c>
      <c r="C9" s="118"/>
      <c r="D9" s="118"/>
      <c r="E9" s="118"/>
      <c r="F9" s="119"/>
      <c r="G9" s="117" t="s">
        <v>41</v>
      </c>
      <c r="H9" s="118"/>
      <c r="I9" s="118"/>
      <c r="J9" s="119"/>
      <c r="K9" s="117" t="s">
        <v>42</v>
      </c>
      <c r="L9" s="118"/>
      <c r="M9" s="118"/>
      <c r="N9" s="119"/>
      <c r="O9" s="77" t="s">
        <v>43</v>
      </c>
      <c r="P9" s="78"/>
      <c r="Q9" s="78"/>
      <c r="R9" s="78"/>
      <c r="S9" s="78"/>
      <c r="T9" s="78"/>
      <c r="U9" s="78"/>
      <c r="V9" s="78"/>
      <c r="W9" s="78"/>
      <c r="X9" s="79"/>
      <c r="Y9" s="4"/>
      <c r="Z9" s="4"/>
      <c r="AA9" s="4"/>
    </row>
    <row r="10" spans="2:29" ht="42" customHeight="1">
      <c r="B10" s="120"/>
      <c r="C10" s="121"/>
      <c r="D10" s="121"/>
      <c r="E10" s="121"/>
      <c r="F10" s="122"/>
      <c r="G10" s="120"/>
      <c r="H10" s="121"/>
      <c r="I10" s="121"/>
      <c r="J10" s="122"/>
      <c r="K10" s="120"/>
      <c r="L10" s="121"/>
      <c r="M10" s="121"/>
      <c r="N10" s="122"/>
      <c r="O10" s="77" t="s">
        <v>44</v>
      </c>
      <c r="P10" s="78"/>
      <c r="Q10" s="78"/>
      <c r="R10" s="79"/>
      <c r="S10" s="108" t="s">
        <v>45</v>
      </c>
      <c r="T10" s="109"/>
      <c r="U10" s="110"/>
      <c r="V10" s="108" t="s">
        <v>46</v>
      </c>
      <c r="W10" s="109"/>
      <c r="X10" s="110"/>
      <c r="Y10" s="4"/>
      <c r="Z10" s="4"/>
      <c r="AA10" s="4"/>
    </row>
    <row r="11" spans="2:29" s="19" customFormat="1" ht="29.25" customHeight="1">
      <c r="B11" s="114" t="s">
        <v>176</v>
      </c>
      <c r="C11" s="114"/>
      <c r="D11" s="114"/>
      <c r="E11" s="114"/>
      <c r="F11" s="114"/>
      <c r="G11" s="123" t="s">
        <v>48</v>
      </c>
      <c r="H11" s="123"/>
      <c r="I11" s="123"/>
      <c r="J11" s="123"/>
      <c r="K11" s="123" t="s">
        <v>49</v>
      </c>
      <c r="L11" s="123"/>
      <c r="M11" s="123"/>
      <c r="N11" s="123"/>
      <c r="O11" s="124">
        <v>1</v>
      </c>
      <c r="P11" s="125"/>
      <c r="Q11" s="125"/>
      <c r="R11" s="126"/>
      <c r="S11" s="127" t="s">
        <v>51</v>
      </c>
      <c r="T11" s="128"/>
      <c r="U11" s="129"/>
      <c r="V11" s="116" t="s">
        <v>52</v>
      </c>
      <c r="W11" s="116"/>
      <c r="X11" s="116"/>
      <c r="Y11" s="18"/>
      <c r="Z11" s="18"/>
      <c r="AA11" s="18"/>
    </row>
    <row r="12" spans="2:29" s="2" customFormat="1" ht="18" customHeight="1">
      <c r="B12" s="94" t="s">
        <v>53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6"/>
      <c r="Y12" s="1"/>
      <c r="Z12" s="1" t="s">
        <v>54</v>
      </c>
      <c r="AA12" s="1"/>
    </row>
    <row r="13" spans="2:29" s="2" customFormat="1" ht="42.75">
      <c r="B13" s="16" t="s">
        <v>55</v>
      </c>
      <c r="C13" s="77" t="s">
        <v>56</v>
      </c>
      <c r="D13" s="79"/>
      <c r="E13" s="103" t="s">
        <v>57</v>
      </c>
      <c r="F13" s="103"/>
      <c r="G13" s="103" t="s">
        <v>58</v>
      </c>
      <c r="H13" s="103"/>
      <c r="I13" s="103"/>
      <c r="J13" s="103"/>
      <c r="K13" s="103"/>
      <c r="L13" s="103"/>
      <c r="M13" s="103" t="s">
        <v>59</v>
      </c>
      <c r="N13" s="103"/>
      <c r="O13" s="103"/>
      <c r="P13" s="103"/>
      <c r="Q13" s="103"/>
      <c r="R13" s="103"/>
      <c r="S13" s="108" t="s">
        <v>60</v>
      </c>
      <c r="T13" s="109"/>
      <c r="U13" s="109"/>
      <c r="V13" s="109"/>
      <c r="W13" s="109"/>
      <c r="X13" s="110"/>
      <c r="Y13" s="1"/>
      <c r="Z13" s="1"/>
      <c r="AA13" s="1"/>
    </row>
    <row r="14" spans="2:29" s="2" customFormat="1" ht="27.95" customHeight="1">
      <c r="B14" s="17" t="s">
        <v>139</v>
      </c>
      <c r="C14" s="111" t="s">
        <v>62</v>
      </c>
      <c r="D14" s="112"/>
      <c r="E14" s="113" t="str">
        <f>V11</f>
        <v>DEFINIR VIGENCIA</v>
      </c>
      <c r="F14" s="113"/>
      <c r="G14" s="114" t="s">
        <v>63</v>
      </c>
      <c r="H14" s="114"/>
      <c r="I14" s="114"/>
      <c r="J14" s="114"/>
      <c r="K14" s="114"/>
      <c r="L14" s="114"/>
      <c r="M14" s="114" t="s">
        <v>64</v>
      </c>
      <c r="N14" s="114"/>
      <c r="O14" s="114"/>
      <c r="P14" s="114"/>
      <c r="Q14" s="114"/>
      <c r="R14" s="114"/>
      <c r="S14" s="111" t="s">
        <v>65</v>
      </c>
      <c r="T14" s="115"/>
      <c r="U14" s="115"/>
      <c r="V14" s="115"/>
      <c r="W14" s="115"/>
      <c r="X14" s="112"/>
      <c r="Y14" s="1"/>
      <c r="Z14" s="1"/>
      <c r="AA14" s="1"/>
    </row>
    <row r="15" spans="2:29" s="2" customFormat="1" ht="25.15" customHeight="1">
      <c r="B15" s="77" t="s">
        <v>66</v>
      </c>
      <c r="C15" s="78"/>
      <c r="D15" s="78"/>
      <c r="E15" s="78"/>
      <c r="F15" s="79"/>
      <c r="G15" s="77" t="s">
        <v>67</v>
      </c>
      <c r="H15" s="78"/>
      <c r="I15" s="78"/>
      <c r="J15" s="78"/>
      <c r="K15" s="78"/>
      <c r="L15" s="78"/>
      <c r="M15" s="79"/>
      <c r="N15" s="103" t="s">
        <v>68</v>
      </c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"/>
      <c r="Z15" s="1"/>
      <c r="AA15" s="1"/>
    </row>
    <row r="16" spans="2:29" s="2" customFormat="1" ht="96.6" customHeight="1">
      <c r="B16" s="105" t="s">
        <v>171</v>
      </c>
      <c r="C16" s="106"/>
      <c r="D16" s="106"/>
      <c r="E16" s="106"/>
      <c r="F16" s="107"/>
      <c r="G16" s="149" t="s">
        <v>177</v>
      </c>
      <c r="H16" s="106"/>
      <c r="I16" s="106"/>
      <c r="J16" s="106"/>
      <c r="K16" s="106"/>
      <c r="L16" s="106"/>
      <c r="M16" s="107"/>
      <c r="N16" s="101" t="s">
        <v>178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"/>
      <c r="Z16" s="1"/>
      <c r="AA16" s="3"/>
    </row>
    <row r="17" spans="2:27" s="2" customFormat="1" ht="18.95" customHeight="1">
      <c r="B17" s="94" t="s">
        <v>72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6"/>
      <c r="Y17" s="1"/>
      <c r="Z17" s="1"/>
      <c r="AA17" s="1"/>
    </row>
    <row r="18" spans="2:27" s="2" customFormat="1" ht="18.95" customHeight="1">
      <c r="B18" s="102" t="s">
        <v>73</v>
      </c>
      <c r="C18" s="102"/>
      <c r="D18" s="5" t="s">
        <v>74</v>
      </c>
      <c r="E18" s="5" t="s">
        <v>75</v>
      </c>
      <c r="F18" s="5" t="s">
        <v>76</v>
      </c>
      <c r="G18" s="77" t="s">
        <v>77</v>
      </c>
      <c r="H18" s="78"/>
      <c r="I18" s="79"/>
      <c r="J18" s="5" t="s">
        <v>78</v>
      </c>
      <c r="K18" s="77" t="s">
        <v>79</v>
      </c>
      <c r="L18" s="78"/>
      <c r="M18" s="79"/>
      <c r="N18" s="6" t="s">
        <v>80</v>
      </c>
      <c r="O18" s="77" t="s">
        <v>81</v>
      </c>
      <c r="P18" s="79"/>
      <c r="Q18" s="77" t="s">
        <v>82</v>
      </c>
      <c r="R18" s="78"/>
      <c r="S18" s="79"/>
      <c r="T18" s="108" t="s">
        <v>83</v>
      </c>
      <c r="U18" s="110"/>
      <c r="V18" s="108" t="s">
        <v>84</v>
      </c>
      <c r="W18" s="110"/>
      <c r="X18" s="6" t="s">
        <v>85</v>
      </c>
      <c r="Y18" s="1"/>
      <c r="Z18" s="1"/>
      <c r="AA18" s="1"/>
    </row>
    <row r="19" spans="2:27" s="2" customFormat="1" ht="60.6" customHeight="1">
      <c r="B19" s="83" t="s">
        <v>179</v>
      </c>
      <c r="C19" s="83"/>
      <c r="D19" s="43"/>
      <c r="E19" s="43"/>
      <c r="F19" s="43">
        <v>10</v>
      </c>
      <c r="G19" s="146"/>
      <c r="H19" s="148"/>
      <c r="I19" s="147"/>
      <c r="J19" s="43"/>
      <c r="K19" s="146">
        <v>5</v>
      </c>
      <c r="L19" s="148"/>
      <c r="M19" s="147"/>
      <c r="N19" s="43"/>
      <c r="O19" s="146"/>
      <c r="P19" s="147"/>
      <c r="Q19" s="146">
        <v>35</v>
      </c>
      <c r="R19" s="148"/>
      <c r="S19" s="147"/>
      <c r="T19" s="146"/>
      <c r="U19" s="147"/>
      <c r="V19" s="146"/>
      <c r="W19" s="147"/>
      <c r="X19" s="43">
        <v>40</v>
      </c>
      <c r="Y19" s="35"/>
      <c r="Z19" s="7"/>
      <c r="AA19" s="7"/>
    </row>
    <row r="20" spans="2:27" s="2" customFormat="1" ht="60" customHeight="1">
      <c r="B20" s="83" t="s">
        <v>180</v>
      </c>
      <c r="C20" s="83"/>
      <c r="D20" s="43"/>
      <c r="E20" s="43"/>
      <c r="F20" s="43">
        <v>10</v>
      </c>
      <c r="G20" s="146"/>
      <c r="H20" s="148"/>
      <c r="I20" s="147"/>
      <c r="J20" s="43"/>
      <c r="K20" s="146">
        <v>10</v>
      </c>
      <c r="L20" s="148"/>
      <c r="M20" s="147"/>
      <c r="N20" s="43"/>
      <c r="O20" s="146"/>
      <c r="P20" s="147"/>
      <c r="Q20" s="146">
        <v>40</v>
      </c>
      <c r="R20" s="148"/>
      <c r="S20" s="147"/>
      <c r="T20" s="146"/>
      <c r="U20" s="147"/>
      <c r="V20" s="146"/>
      <c r="W20" s="147"/>
      <c r="X20" s="43">
        <v>70</v>
      </c>
      <c r="Y20" s="3"/>
      <c r="Z20" s="1"/>
      <c r="AA20" s="1"/>
    </row>
    <row r="21" spans="2:27" s="2" customFormat="1" ht="19.7" customHeight="1">
      <c r="B21" s="94" t="s">
        <v>89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6"/>
      <c r="Y21" s="1"/>
      <c r="Z21" s="1"/>
      <c r="AA21" s="1"/>
    </row>
    <row r="22" spans="2:27" s="2" customFormat="1" ht="14.25">
      <c r="B22" s="5" t="s">
        <v>73</v>
      </c>
      <c r="C22" s="6" t="s">
        <v>90</v>
      </c>
      <c r="D22" s="6" t="s">
        <v>91</v>
      </c>
      <c r="E22" s="8" t="s">
        <v>92</v>
      </c>
      <c r="F22" s="65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7"/>
      <c r="Y22" s="1"/>
      <c r="Z22" s="1"/>
      <c r="AA22" s="1"/>
    </row>
    <row r="23" spans="2:27" s="2" customFormat="1" ht="17.649999999999999" customHeight="1">
      <c r="B23" s="40" t="s">
        <v>93</v>
      </c>
      <c r="C23" s="50"/>
      <c r="D23" s="9"/>
      <c r="E23" s="9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70"/>
      <c r="Y23" s="1"/>
      <c r="Z23" s="1"/>
      <c r="AA23" s="1"/>
    </row>
    <row r="24" spans="2:27" s="2" customFormat="1" ht="17.649999999999999" customHeight="1">
      <c r="B24" s="40" t="s">
        <v>94</v>
      </c>
      <c r="C24" s="49"/>
      <c r="D24" s="9"/>
      <c r="E24" s="9"/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70"/>
      <c r="Y24" s="1"/>
      <c r="Z24" s="1"/>
      <c r="AA24" s="1"/>
    </row>
    <row r="25" spans="2:27" s="2" customFormat="1" ht="17.649999999999999" customHeight="1">
      <c r="B25" s="40" t="s">
        <v>95</v>
      </c>
      <c r="C25" s="49">
        <f>F19/F20</f>
        <v>1</v>
      </c>
      <c r="D25" s="9" t="str">
        <f t="shared" ref="D25:D35" si="0">$V$11</f>
        <v>DEFINIR VIGENCIA</v>
      </c>
      <c r="E25" s="9">
        <f t="shared" ref="E25:E35" si="1">$O$11</f>
        <v>1</v>
      </c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70"/>
      <c r="Y25" s="1"/>
      <c r="Z25" s="1"/>
      <c r="AA25" s="1"/>
    </row>
    <row r="26" spans="2:27" s="2" customFormat="1" ht="17.649999999999999" customHeight="1">
      <c r="B26" s="40" t="s">
        <v>96</v>
      </c>
      <c r="C26" s="49"/>
      <c r="D26" s="9"/>
      <c r="E26" s="9"/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70"/>
      <c r="Y26" s="1"/>
      <c r="Z26" s="1"/>
      <c r="AA26" s="1"/>
    </row>
    <row r="27" spans="2:27" s="2" customFormat="1" ht="17.649999999999999" customHeight="1">
      <c r="B27" s="40" t="s">
        <v>97</v>
      </c>
      <c r="C27" s="49"/>
      <c r="D27" s="9"/>
      <c r="E27" s="9"/>
      <c r="F27" s="68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70"/>
      <c r="Y27" s="1"/>
      <c r="Z27" s="1"/>
      <c r="AA27" s="1"/>
    </row>
    <row r="28" spans="2:27" s="2" customFormat="1" ht="17.649999999999999" customHeight="1">
      <c r="B28" s="40" t="s">
        <v>98</v>
      </c>
      <c r="C28" s="49">
        <f>K19/K20</f>
        <v>0.5</v>
      </c>
      <c r="D28" s="9" t="str">
        <f t="shared" si="0"/>
        <v>DEFINIR VIGENCIA</v>
      </c>
      <c r="E28" s="9">
        <f t="shared" si="1"/>
        <v>1</v>
      </c>
      <c r="F28" s="68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70"/>
      <c r="Y28" s="1"/>
      <c r="Z28" s="1"/>
      <c r="AA28" s="1"/>
    </row>
    <row r="29" spans="2:27" s="2" customFormat="1" ht="17.649999999999999" customHeight="1">
      <c r="B29" s="40" t="s">
        <v>99</v>
      </c>
      <c r="C29" s="49"/>
      <c r="D29" s="9"/>
      <c r="E29" s="9"/>
      <c r="F29" s="68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0"/>
      <c r="Y29" s="1"/>
      <c r="Z29" s="1"/>
      <c r="AA29" s="1"/>
    </row>
    <row r="30" spans="2:27" s="2" customFormat="1" ht="17.649999999999999" customHeight="1">
      <c r="B30" s="40" t="s">
        <v>100</v>
      </c>
      <c r="C30" s="49"/>
      <c r="D30" s="9"/>
      <c r="E30" s="9"/>
      <c r="F30" s="68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70"/>
      <c r="Y30" s="1"/>
      <c r="Z30" s="1"/>
      <c r="AA30" s="1"/>
    </row>
    <row r="31" spans="2:27" s="2" customFormat="1" ht="17.649999999999999" customHeight="1">
      <c r="B31" s="40" t="s">
        <v>101</v>
      </c>
      <c r="C31" s="49">
        <f>Q19/Q20</f>
        <v>0.875</v>
      </c>
      <c r="D31" s="9" t="str">
        <f t="shared" si="0"/>
        <v>DEFINIR VIGENCIA</v>
      </c>
      <c r="E31" s="9">
        <f t="shared" si="1"/>
        <v>1</v>
      </c>
      <c r="F31" s="68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70"/>
      <c r="Y31" s="1"/>
      <c r="Z31" s="1"/>
      <c r="AA31" s="1"/>
    </row>
    <row r="32" spans="2:27" s="2" customFormat="1" ht="17.649999999999999" customHeight="1">
      <c r="B32" s="40" t="s">
        <v>102</v>
      </c>
      <c r="C32" s="49"/>
      <c r="D32" s="9"/>
      <c r="E32" s="9"/>
      <c r="F32" s="68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70"/>
      <c r="Y32" s="1"/>
      <c r="Z32" s="1"/>
      <c r="AA32" s="1"/>
    </row>
    <row r="33" spans="2:27" s="2" customFormat="1" ht="17.649999999999999" customHeight="1">
      <c r="B33" s="40" t="s">
        <v>103</v>
      </c>
      <c r="C33" s="49"/>
      <c r="D33" s="9"/>
      <c r="E33" s="9"/>
      <c r="F33" s="68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70"/>
      <c r="Y33" s="1"/>
      <c r="Z33" s="1"/>
      <c r="AA33" s="1"/>
    </row>
    <row r="34" spans="2:27" s="2" customFormat="1" ht="17.649999999999999" customHeight="1">
      <c r="B34" s="40" t="s">
        <v>104</v>
      </c>
      <c r="C34" s="49">
        <f>X19/X20</f>
        <v>0.5714285714285714</v>
      </c>
      <c r="D34" s="9" t="str">
        <f t="shared" si="0"/>
        <v>DEFINIR VIGENCIA</v>
      </c>
      <c r="E34" s="9">
        <f t="shared" si="1"/>
        <v>1</v>
      </c>
      <c r="F34" s="71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3"/>
      <c r="Y34" s="1"/>
      <c r="Z34" s="1"/>
      <c r="AA34" s="1"/>
    </row>
    <row r="35" spans="2:27" s="2" customFormat="1" ht="17.649999999999999" customHeight="1">
      <c r="B35" s="41" t="s">
        <v>131</v>
      </c>
      <c r="C35" s="50">
        <f>(SUM(D19:X19)/(SUM(D20:X20)))</f>
        <v>0.69230769230769229</v>
      </c>
      <c r="D35" s="9" t="str">
        <f t="shared" si="0"/>
        <v>DEFINIR VIGENCIA</v>
      </c>
      <c r="E35" s="9">
        <f t="shared" si="1"/>
        <v>1</v>
      </c>
      <c r="F35" s="74" t="s">
        <v>132</v>
      </c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6"/>
      <c r="Y35" s="1"/>
      <c r="Z35" s="1"/>
      <c r="AA35" s="1"/>
    </row>
    <row r="36" spans="2:27" s="2" customFormat="1" ht="15.75" customHeight="1">
      <c r="B36" s="90" t="s">
        <v>107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2"/>
      <c r="Y36" s="1"/>
      <c r="Z36" s="10"/>
      <c r="AA36" s="1"/>
    </row>
    <row r="37" spans="2:27" s="2" customFormat="1" ht="33" customHeight="1"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11"/>
      <c r="Z37" s="11"/>
      <c r="AA37" s="11"/>
    </row>
    <row r="38" spans="2:27" s="2" customFormat="1" ht="18" customHeight="1">
      <c r="B38" s="84" t="s">
        <v>108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6"/>
      <c r="Y38" s="12"/>
      <c r="Z38" s="13"/>
      <c r="AA38" s="14"/>
    </row>
    <row r="39" spans="2:27" s="2" customFormat="1" ht="32.25" customHeight="1">
      <c r="B39" s="87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9"/>
      <c r="Y39" s="12"/>
      <c r="Z39" s="13"/>
      <c r="AA39" s="14"/>
    </row>
    <row r="40" spans="2:27" s="2" customFormat="1" ht="16.5" customHeight="1">
      <c r="B40" s="77" t="s">
        <v>109</v>
      </c>
      <c r="C40" s="78"/>
      <c r="D40" s="78"/>
      <c r="E40" s="78"/>
      <c r="F40" s="78"/>
      <c r="G40" s="78"/>
      <c r="H40" s="78"/>
      <c r="I40" s="79"/>
      <c r="J40" s="21" t="s">
        <v>110</v>
      </c>
      <c r="K40" s="80" t="s">
        <v>111</v>
      </c>
      <c r="L40" s="81"/>
      <c r="M40" s="82"/>
      <c r="N40" s="1"/>
      <c r="O40" s="5" t="s">
        <v>112</v>
      </c>
      <c r="P40" s="74"/>
      <c r="Q40" s="75"/>
      <c r="R40" s="76"/>
      <c r="S40" s="74"/>
      <c r="T40" s="75"/>
      <c r="U40" s="75"/>
      <c r="V40" s="75"/>
      <c r="W40" s="75"/>
      <c r="X40" s="76"/>
      <c r="Y40" s="12"/>
      <c r="Z40" s="13"/>
      <c r="AA40" s="14"/>
    </row>
    <row r="41" spans="2:27" s="2" customFormat="1" ht="14.1" customHeight="1">
      <c r="B41" s="83" t="s">
        <v>113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12"/>
      <c r="Z41" s="13"/>
      <c r="AA41" s="14"/>
    </row>
    <row r="42" spans="2:27" s="2" customFormat="1" ht="13.5" customHeight="1">
      <c r="B42" s="1"/>
      <c r="C42" s="20"/>
      <c r="D42" s="1"/>
      <c r="E42" s="1"/>
      <c r="F42" s="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2"/>
      <c r="Z42" s="13"/>
      <c r="AA42" s="14"/>
    </row>
  </sheetData>
  <sheetProtection selectLockedCells="1" selectUnlockedCells="1"/>
  <mergeCells count="74">
    <mergeCell ref="F35:X35"/>
    <mergeCell ref="B36:X36"/>
    <mergeCell ref="Q20:S20"/>
    <mergeCell ref="T20:U20"/>
    <mergeCell ref="V20:W20"/>
    <mergeCell ref="B21:X21"/>
    <mergeCell ref="F22:X34"/>
    <mergeCell ref="T19:U19"/>
    <mergeCell ref="V19:W19"/>
    <mergeCell ref="B41:X41"/>
    <mergeCell ref="G42:H42"/>
    <mergeCell ref="I42:X42"/>
    <mergeCell ref="B38:X38"/>
    <mergeCell ref="B39:X39"/>
    <mergeCell ref="B40:I40"/>
    <mergeCell ref="K40:M40"/>
    <mergeCell ref="P40:R40"/>
    <mergeCell ref="S40:X40"/>
    <mergeCell ref="B37:X37"/>
    <mergeCell ref="B20:C20"/>
    <mergeCell ref="G20:I20"/>
    <mergeCell ref="K20:M20"/>
    <mergeCell ref="O20:P20"/>
    <mergeCell ref="B19:C19"/>
    <mergeCell ref="G19:I19"/>
    <mergeCell ref="B16:F16"/>
    <mergeCell ref="G16:M16"/>
    <mergeCell ref="N16:X16"/>
    <mergeCell ref="B17:X17"/>
    <mergeCell ref="B18:C18"/>
    <mergeCell ref="G18:I18"/>
    <mergeCell ref="K18:M18"/>
    <mergeCell ref="O18:P18"/>
    <mergeCell ref="Q18:S18"/>
    <mergeCell ref="T18:U18"/>
    <mergeCell ref="V18:W18"/>
    <mergeCell ref="K19:M19"/>
    <mergeCell ref="O19:P19"/>
    <mergeCell ref="Q19:S19"/>
    <mergeCell ref="B15:F15"/>
    <mergeCell ref="G15:M15"/>
    <mergeCell ref="N15:X15"/>
    <mergeCell ref="B12:X12"/>
    <mergeCell ref="C13:D13"/>
    <mergeCell ref="E13:F13"/>
    <mergeCell ref="G13:L13"/>
    <mergeCell ref="M13:R13"/>
    <mergeCell ref="S13:X13"/>
    <mergeCell ref="C14:D14"/>
    <mergeCell ref="E14:F14"/>
    <mergeCell ref="G14:L14"/>
    <mergeCell ref="M14:R14"/>
    <mergeCell ref="S14:X14"/>
    <mergeCell ref="V11:X11"/>
    <mergeCell ref="B9:F10"/>
    <mergeCell ref="G9:J10"/>
    <mergeCell ref="K9:N10"/>
    <mergeCell ref="O9:X9"/>
    <mergeCell ref="O10:R10"/>
    <mergeCell ref="B11:F11"/>
    <mergeCell ref="G11:J11"/>
    <mergeCell ref="K11:N11"/>
    <mergeCell ref="O11:R11"/>
    <mergeCell ref="S11:U11"/>
    <mergeCell ref="B6:X6"/>
    <mergeCell ref="B7:X7"/>
    <mergeCell ref="B8:X8"/>
    <mergeCell ref="S10:U10"/>
    <mergeCell ref="V10:X10"/>
    <mergeCell ref="B1:B4"/>
    <mergeCell ref="C1:R1"/>
    <mergeCell ref="S1:X4"/>
    <mergeCell ref="C2:R4"/>
    <mergeCell ref="B5:X5"/>
  </mergeCells>
  <conditionalFormatting sqref="D23:D35">
    <cfRule type="cellIs" dxfId="7" priority="1" operator="equal">
      <formula>"No Cumple"</formula>
    </cfRule>
    <cfRule type="containsText" dxfId="6" priority="2" operator="containsText" text="Cumple">
      <formula>NOT(ISERROR(SEARCH("Cumple",D23)))</formula>
    </cfRule>
  </conditionalFormatting>
  <hyperlinks>
    <hyperlink ref="C2:R4" location="'Instrucciones y Navegación'!A1" display="FICHA TÉCNICA DE INDICADORES DE GESTIÓN" xr:uid="{62FE701B-EF00-4B11-B7B8-ABDD0C5607E6}"/>
  </hyperlinks>
  <pageMargins left="0.23622047244094491" right="0.23622047244094491" top="0.11811023622047245" bottom="0" header="0.51181102362204722" footer="0.51181102362204722"/>
  <pageSetup paperSize="256" scale="77" firstPageNumber="0" pageOrder="overThenDown" orientation="portrait" r:id="rId1"/>
  <headerFooter alignWithMargins="0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E3112-C211-4209-988B-E54727D0B414}">
  <sheetPr>
    <pageSetUpPr fitToPage="1"/>
  </sheetPr>
  <dimension ref="B1:AC43"/>
  <sheetViews>
    <sheetView zoomScaleNormal="100" workbookViewId="0">
      <selection sqref="A1:XFD4"/>
    </sheetView>
  </sheetViews>
  <sheetFormatPr defaultColWidth="4.625" defaultRowHeight="13.5" customHeight="1"/>
  <cols>
    <col min="1" max="1" width="4.625" style="1"/>
    <col min="2" max="2" width="9.875" style="1" customWidth="1"/>
    <col min="3" max="3" width="8.5" style="20" customWidth="1"/>
    <col min="4" max="5" width="12.875" style="1" bestFit="1" customWidth="1"/>
    <col min="6" max="6" width="8.875" style="1" bestFit="1" customWidth="1"/>
    <col min="7" max="9" width="4.625" style="1" customWidth="1"/>
    <col min="10" max="10" width="6.875" style="1" bestFit="1" customWidth="1"/>
    <col min="11" max="13" width="4.625" style="1" customWidth="1"/>
    <col min="14" max="14" width="6.125" style="1" customWidth="1"/>
    <col min="15" max="15" width="4.5" style="1" customWidth="1"/>
    <col min="16" max="16" width="2" style="1" customWidth="1"/>
    <col min="17" max="17" width="1.5" style="1" customWidth="1"/>
    <col min="18" max="18" width="3.75" style="1" customWidth="1"/>
    <col min="19" max="19" width="5.375" style="1" customWidth="1"/>
    <col min="20" max="21" width="4.875" style="1" customWidth="1"/>
    <col min="22" max="23" width="5.125" style="1" customWidth="1"/>
    <col min="24" max="24" width="9.75" style="1" bestFit="1" customWidth="1"/>
    <col min="25" max="25" width="16.375" style="1" customWidth="1"/>
    <col min="26" max="26" width="10.625" style="1" customWidth="1"/>
    <col min="27" max="27" width="26.875" style="1" customWidth="1"/>
    <col min="28" max="28" width="14.75" style="2" customWidth="1"/>
    <col min="29" max="29" width="4.625" style="2"/>
    <col min="30" max="16384" width="4.625" style="1"/>
  </cols>
  <sheetData>
    <row r="1" spans="2:29" ht="14.25" customHeight="1">
      <c r="B1" s="168"/>
      <c r="C1" s="94" t="s">
        <v>35</v>
      </c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6"/>
      <c r="S1" s="114" t="s">
        <v>36</v>
      </c>
      <c r="T1" s="131"/>
      <c r="U1" s="131"/>
      <c r="V1" s="131"/>
      <c r="W1" s="131"/>
      <c r="X1" s="131"/>
      <c r="AB1" s="1"/>
      <c r="AC1" s="1"/>
    </row>
    <row r="2" spans="2:29" ht="14.25" customHeight="1">
      <c r="B2" s="169"/>
      <c r="C2" s="132" t="s">
        <v>37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4"/>
      <c r="S2" s="131"/>
      <c r="T2" s="131"/>
      <c r="U2" s="131"/>
      <c r="V2" s="131"/>
      <c r="W2" s="131"/>
      <c r="X2" s="131"/>
      <c r="AB2" s="1"/>
      <c r="AC2" s="1"/>
    </row>
    <row r="3" spans="2:29" ht="14.25" customHeight="1">
      <c r="B3" s="169"/>
      <c r="C3" s="135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7"/>
      <c r="S3" s="131"/>
      <c r="T3" s="131"/>
      <c r="U3" s="131"/>
      <c r="V3" s="131"/>
      <c r="W3" s="131"/>
      <c r="X3" s="131"/>
      <c r="AB3" s="1"/>
      <c r="AC3" s="1"/>
    </row>
    <row r="4" spans="2:29" ht="14.25" customHeight="1">
      <c r="B4" s="170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40"/>
      <c r="S4" s="131"/>
      <c r="T4" s="131"/>
      <c r="U4" s="131"/>
      <c r="V4" s="131"/>
      <c r="W4" s="131"/>
      <c r="X4" s="131"/>
      <c r="AB4" s="1"/>
      <c r="AC4" s="1"/>
    </row>
    <row r="5" spans="2:29" ht="15">
      <c r="B5" s="58" t="s">
        <v>181</v>
      </c>
      <c r="C5" s="131"/>
      <c r="D5" s="131"/>
      <c r="E5" s="152" t="s">
        <v>182</v>
      </c>
      <c r="F5" s="152"/>
      <c r="G5" s="152"/>
      <c r="H5" s="131"/>
      <c r="I5" s="131"/>
      <c r="J5" s="131"/>
      <c r="K5" s="152" t="s">
        <v>183</v>
      </c>
      <c r="L5" s="152"/>
      <c r="M5" s="152"/>
      <c r="N5" s="152"/>
      <c r="O5" s="131"/>
      <c r="P5" s="131"/>
      <c r="Q5" s="131"/>
      <c r="R5" s="131"/>
      <c r="S5" s="153" t="s">
        <v>184</v>
      </c>
      <c r="T5" s="154"/>
      <c r="U5" s="154"/>
      <c r="V5" s="155"/>
      <c r="W5" s="156"/>
      <c r="X5" s="157"/>
      <c r="AB5" s="1"/>
      <c r="AC5" s="1"/>
    </row>
    <row r="6" spans="2:29" ht="14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</row>
    <row r="7" spans="2:29" ht="14.25">
      <c r="B7" s="94" t="s">
        <v>38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6"/>
    </row>
    <row r="8" spans="2:29" ht="12.95" customHeight="1">
      <c r="B8" s="103" t="s">
        <v>39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</row>
    <row r="9" spans="2:29" ht="23.25" customHeight="1">
      <c r="B9" s="130" t="str">
        <f>'Instrucciones y Navegación'!A31</f>
        <v>11. CUMPLIMIENTO PLAN DE FORMACIÓN EN SEGURIDAD VIAL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</row>
    <row r="10" spans="2:29" ht="12" customHeight="1">
      <c r="B10" s="117" t="s">
        <v>40</v>
      </c>
      <c r="C10" s="118"/>
      <c r="D10" s="118"/>
      <c r="E10" s="118"/>
      <c r="F10" s="119"/>
      <c r="G10" s="117" t="s">
        <v>41</v>
      </c>
      <c r="H10" s="118"/>
      <c r="I10" s="118"/>
      <c r="J10" s="119"/>
      <c r="K10" s="117" t="s">
        <v>42</v>
      </c>
      <c r="L10" s="118"/>
      <c r="M10" s="118"/>
      <c r="N10" s="119"/>
      <c r="O10" s="77" t="s">
        <v>43</v>
      </c>
      <c r="P10" s="78"/>
      <c r="Q10" s="78"/>
      <c r="R10" s="78"/>
      <c r="S10" s="78"/>
      <c r="T10" s="78"/>
      <c r="U10" s="78"/>
      <c r="V10" s="78"/>
      <c r="W10" s="78"/>
      <c r="X10" s="79"/>
      <c r="Y10" s="4"/>
      <c r="Z10" s="4"/>
      <c r="AA10" s="4"/>
    </row>
    <row r="11" spans="2:29" ht="42" customHeight="1">
      <c r="B11" s="120"/>
      <c r="C11" s="121"/>
      <c r="D11" s="121"/>
      <c r="E11" s="121"/>
      <c r="F11" s="122"/>
      <c r="G11" s="120"/>
      <c r="H11" s="121"/>
      <c r="I11" s="121"/>
      <c r="J11" s="122"/>
      <c r="K11" s="120"/>
      <c r="L11" s="121"/>
      <c r="M11" s="121"/>
      <c r="N11" s="122"/>
      <c r="O11" s="77" t="s">
        <v>44</v>
      </c>
      <c r="P11" s="78"/>
      <c r="Q11" s="78"/>
      <c r="R11" s="79"/>
      <c r="S11" s="108" t="s">
        <v>45</v>
      </c>
      <c r="T11" s="109"/>
      <c r="U11" s="110"/>
      <c r="V11" s="108" t="s">
        <v>46</v>
      </c>
      <c r="W11" s="109"/>
      <c r="X11" s="110"/>
      <c r="Y11" s="4"/>
      <c r="Z11" s="4"/>
      <c r="AA11" s="4"/>
    </row>
    <row r="12" spans="2:29" s="19" customFormat="1" ht="29.25" customHeight="1">
      <c r="B12" s="114" t="s">
        <v>185</v>
      </c>
      <c r="C12" s="114"/>
      <c r="D12" s="114"/>
      <c r="E12" s="114"/>
      <c r="F12" s="114"/>
      <c r="G12" s="123" t="s">
        <v>48</v>
      </c>
      <c r="H12" s="123"/>
      <c r="I12" s="123"/>
      <c r="J12" s="123"/>
      <c r="K12" s="123" t="s">
        <v>49</v>
      </c>
      <c r="L12" s="123"/>
      <c r="M12" s="123"/>
      <c r="N12" s="123"/>
      <c r="O12" s="124">
        <v>1</v>
      </c>
      <c r="P12" s="125"/>
      <c r="Q12" s="125"/>
      <c r="R12" s="126"/>
      <c r="S12" s="127" t="s">
        <v>51</v>
      </c>
      <c r="T12" s="128"/>
      <c r="U12" s="129"/>
      <c r="V12" s="116" t="s">
        <v>52</v>
      </c>
      <c r="W12" s="116"/>
      <c r="X12" s="116"/>
      <c r="Y12" s="18"/>
      <c r="Z12" s="18"/>
      <c r="AA12" s="18"/>
    </row>
    <row r="13" spans="2:29" s="2" customFormat="1" ht="18" customHeight="1">
      <c r="B13" s="94" t="s">
        <v>53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6"/>
      <c r="Y13" s="1"/>
      <c r="Z13" s="1" t="s">
        <v>54</v>
      </c>
      <c r="AA13" s="1"/>
    </row>
    <row r="14" spans="2:29" s="2" customFormat="1" ht="42.75">
      <c r="B14" s="16" t="s">
        <v>55</v>
      </c>
      <c r="C14" s="77" t="s">
        <v>56</v>
      </c>
      <c r="D14" s="79"/>
      <c r="E14" s="103" t="s">
        <v>57</v>
      </c>
      <c r="F14" s="103"/>
      <c r="G14" s="103" t="s">
        <v>58</v>
      </c>
      <c r="H14" s="103"/>
      <c r="I14" s="103"/>
      <c r="J14" s="103"/>
      <c r="K14" s="103"/>
      <c r="L14" s="103"/>
      <c r="M14" s="103" t="s">
        <v>59</v>
      </c>
      <c r="N14" s="103"/>
      <c r="O14" s="103"/>
      <c r="P14" s="103"/>
      <c r="Q14" s="103"/>
      <c r="R14" s="103"/>
      <c r="S14" s="108" t="s">
        <v>60</v>
      </c>
      <c r="T14" s="109"/>
      <c r="U14" s="109"/>
      <c r="V14" s="109"/>
      <c r="W14" s="109"/>
      <c r="X14" s="110"/>
      <c r="Y14" s="1"/>
      <c r="Z14" s="1"/>
      <c r="AA14" s="1"/>
    </row>
    <row r="15" spans="2:29" s="2" customFormat="1" ht="27.95" customHeight="1">
      <c r="B15" s="17" t="s">
        <v>139</v>
      </c>
      <c r="C15" s="111" t="s">
        <v>62</v>
      </c>
      <c r="D15" s="112"/>
      <c r="E15" s="113" t="str">
        <f>V12</f>
        <v>DEFINIR VIGENCIA</v>
      </c>
      <c r="F15" s="113"/>
      <c r="G15" s="114" t="s">
        <v>63</v>
      </c>
      <c r="H15" s="114"/>
      <c r="I15" s="114"/>
      <c r="J15" s="114"/>
      <c r="K15" s="114"/>
      <c r="L15" s="114"/>
      <c r="M15" s="114" t="s">
        <v>64</v>
      </c>
      <c r="N15" s="114"/>
      <c r="O15" s="114"/>
      <c r="P15" s="114"/>
      <c r="Q15" s="114"/>
      <c r="R15" s="114"/>
      <c r="S15" s="111" t="s">
        <v>65</v>
      </c>
      <c r="T15" s="115"/>
      <c r="U15" s="115"/>
      <c r="V15" s="115"/>
      <c r="W15" s="115"/>
      <c r="X15" s="112"/>
      <c r="Y15" s="1"/>
      <c r="Z15" s="1"/>
      <c r="AA15" s="1"/>
    </row>
    <row r="16" spans="2:29" s="2" customFormat="1" ht="25.15" customHeight="1">
      <c r="B16" s="77" t="s">
        <v>66</v>
      </c>
      <c r="C16" s="78"/>
      <c r="D16" s="78"/>
      <c r="E16" s="78"/>
      <c r="F16" s="79"/>
      <c r="G16" s="77" t="s">
        <v>67</v>
      </c>
      <c r="H16" s="78"/>
      <c r="I16" s="78"/>
      <c r="J16" s="78"/>
      <c r="K16" s="78"/>
      <c r="L16" s="78"/>
      <c r="M16" s="79"/>
      <c r="N16" s="103" t="s">
        <v>68</v>
      </c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"/>
      <c r="Z16" s="1"/>
      <c r="AA16" s="1"/>
    </row>
    <row r="17" spans="2:27" s="2" customFormat="1" ht="72.95" customHeight="1">
      <c r="B17" s="105" t="s">
        <v>186</v>
      </c>
      <c r="C17" s="106"/>
      <c r="D17" s="106"/>
      <c r="E17" s="106"/>
      <c r="F17" s="107"/>
      <c r="G17" s="149" t="s">
        <v>187</v>
      </c>
      <c r="H17" s="106"/>
      <c r="I17" s="106"/>
      <c r="J17" s="106"/>
      <c r="K17" s="106"/>
      <c r="L17" s="106"/>
      <c r="M17" s="107"/>
      <c r="N17" s="101" t="s">
        <v>188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"/>
      <c r="Z17" s="1"/>
      <c r="AA17" s="3"/>
    </row>
    <row r="18" spans="2:27" s="2" customFormat="1" ht="18.95" customHeight="1">
      <c r="B18" s="94" t="s">
        <v>72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6"/>
      <c r="Y18" s="1"/>
      <c r="Z18" s="1"/>
      <c r="AA18" s="1"/>
    </row>
    <row r="19" spans="2:27" s="2" customFormat="1" ht="18.95" customHeight="1">
      <c r="B19" s="102" t="s">
        <v>73</v>
      </c>
      <c r="C19" s="102"/>
      <c r="D19" s="5" t="s">
        <v>74</v>
      </c>
      <c r="E19" s="5" t="s">
        <v>75</v>
      </c>
      <c r="F19" s="5" t="s">
        <v>76</v>
      </c>
      <c r="G19" s="77" t="s">
        <v>77</v>
      </c>
      <c r="H19" s="78"/>
      <c r="I19" s="79"/>
      <c r="J19" s="5" t="s">
        <v>78</v>
      </c>
      <c r="K19" s="77" t="s">
        <v>79</v>
      </c>
      <c r="L19" s="78"/>
      <c r="M19" s="79"/>
      <c r="N19" s="6" t="s">
        <v>80</v>
      </c>
      <c r="O19" s="77" t="s">
        <v>81</v>
      </c>
      <c r="P19" s="79"/>
      <c r="Q19" s="77" t="s">
        <v>82</v>
      </c>
      <c r="R19" s="78"/>
      <c r="S19" s="79"/>
      <c r="T19" s="108" t="s">
        <v>83</v>
      </c>
      <c r="U19" s="110"/>
      <c r="V19" s="108" t="s">
        <v>84</v>
      </c>
      <c r="W19" s="110"/>
      <c r="X19" s="6" t="s">
        <v>85</v>
      </c>
      <c r="Y19" s="1"/>
      <c r="Z19" s="1"/>
      <c r="AA19" s="1"/>
    </row>
    <row r="20" spans="2:27" s="2" customFormat="1" ht="41.1" customHeight="1">
      <c r="B20" s="83" t="s">
        <v>189</v>
      </c>
      <c r="C20" s="83"/>
      <c r="D20" s="43">
        <v>10</v>
      </c>
      <c r="E20" s="43">
        <v>10</v>
      </c>
      <c r="F20" s="43">
        <v>10</v>
      </c>
      <c r="G20" s="146">
        <v>3</v>
      </c>
      <c r="H20" s="148"/>
      <c r="I20" s="147"/>
      <c r="J20" s="43">
        <v>4</v>
      </c>
      <c r="K20" s="146">
        <v>5</v>
      </c>
      <c r="L20" s="148"/>
      <c r="M20" s="147"/>
      <c r="N20" s="43">
        <v>10</v>
      </c>
      <c r="O20" s="146">
        <v>30</v>
      </c>
      <c r="P20" s="147"/>
      <c r="Q20" s="146">
        <v>35</v>
      </c>
      <c r="R20" s="148"/>
      <c r="S20" s="147"/>
      <c r="T20" s="146">
        <v>30</v>
      </c>
      <c r="U20" s="147"/>
      <c r="V20" s="146">
        <v>50</v>
      </c>
      <c r="W20" s="147"/>
      <c r="X20" s="43">
        <v>40</v>
      </c>
      <c r="Y20" s="35"/>
      <c r="Z20" s="7"/>
      <c r="AA20" s="7"/>
    </row>
    <row r="21" spans="2:27" s="2" customFormat="1" ht="40.5" customHeight="1">
      <c r="B21" s="83" t="s">
        <v>190</v>
      </c>
      <c r="C21" s="83"/>
      <c r="D21" s="43">
        <v>20</v>
      </c>
      <c r="E21" s="43">
        <v>50</v>
      </c>
      <c r="F21" s="43">
        <v>10</v>
      </c>
      <c r="G21" s="146">
        <v>20</v>
      </c>
      <c r="H21" s="148"/>
      <c r="I21" s="147"/>
      <c r="J21" s="43">
        <v>10</v>
      </c>
      <c r="K21" s="146">
        <v>10</v>
      </c>
      <c r="L21" s="148"/>
      <c r="M21" s="147"/>
      <c r="N21" s="43">
        <v>50</v>
      </c>
      <c r="O21" s="146">
        <v>40</v>
      </c>
      <c r="P21" s="147"/>
      <c r="Q21" s="146">
        <v>40</v>
      </c>
      <c r="R21" s="148"/>
      <c r="S21" s="147"/>
      <c r="T21" s="146">
        <v>40</v>
      </c>
      <c r="U21" s="147"/>
      <c r="V21" s="146">
        <v>60</v>
      </c>
      <c r="W21" s="147"/>
      <c r="X21" s="43">
        <v>70</v>
      </c>
      <c r="Y21" s="3"/>
      <c r="Z21" s="1"/>
      <c r="AA21" s="1"/>
    </row>
    <row r="22" spans="2:27" s="2" customFormat="1" ht="19.7" customHeight="1">
      <c r="B22" s="94" t="s">
        <v>89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6"/>
      <c r="Y22" s="1"/>
      <c r="Z22" s="1"/>
      <c r="AA22" s="1"/>
    </row>
    <row r="23" spans="2:27" s="2" customFormat="1" ht="14.25">
      <c r="B23" s="5" t="s">
        <v>73</v>
      </c>
      <c r="C23" s="6" t="s">
        <v>90</v>
      </c>
      <c r="D23" s="6" t="s">
        <v>91</v>
      </c>
      <c r="E23" s="8" t="s">
        <v>92</v>
      </c>
      <c r="F23" s="65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7"/>
      <c r="Y23" s="1"/>
      <c r="Z23" s="1"/>
      <c r="AA23" s="1"/>
    </row>
    <row r="24" spans="2:27" s="2" customFormat="1" ht="17.649999999999999" customHeight="1">
      <c r="B24" s="40" t="s">
        <v>93</v>
      </c>
      <c r="C24" s="50"/>
      <c r="D24" s="9"/>
      <c r="E24" s="9"/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70"/>
      <c r="Y24" s="1"/>
      <c r="Z24" s="1"/>
      <c r="AA24" s="1"/>
    </row>
    <row r="25" spans="2:27" s="2" customFormat="1" ht="17.649999999999999" customHeight="1">
      <c r="B25" s="40" t="s">
        <v>94</v>
      </c>
      <c r="C25" s="49"/>
      <c r="D25" s="9"/>
      <c r="E25" s="9"/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70"/>
      <c r="Y25" s="1"/>
      <c r="Z25" s="1"/>
      <c r="AA25" s="1"/>
    </row>
    <row r="26" spans="2:27" s="2" customFormat="1" ht="17.649999999999999" customHeight="1">
      <c r="B26" s="40" t="s">
        <v>95</v>
      </c>
      <c r="C26" s="49">
        <f>F20/F21</f>
        <v>1</v>
      </c>
      <c r="D26" s="9" t="str">
        <f t="shared" ref="D26:D36" si="0">$V$12</f>
        <v>DEFINIR VIGENCIA</v>
      </c>
      <c r="E26" s="9">
        <f t="shared" ref="E26:E36" si="1">$O$12</f>
        <v>1</v>
      </c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70"/>
      <c r="Y26" s="1"/>
      <c r="Z26" s="1"/>
      <c r="AA26" s="1"/>
    </row>
    <row r="27" spans="2:27" s="2" customFormat="1" ht="17.649999999999999" customHeight="1">
      <c r="B27" s="40" t="s">
        <v>96</v>
      </c>
      <c r="C27" s="49"/>
      <c r="D27" s="9"/>
      <c r="E27" s="9"/>
      <c r="F27" s="68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70"/>
      <c r="Y27" s="1"/>
      <c r="Z27" s="1"/>
      <c r="AA27" s="1"/>
    </row>
    <row r="28" spans="2:27" s="2" customFormat="1" ht="17.649999999999999" customHeight="1">
      <c r="B28" s="40" t="s">
        <v>97</v>
      </c>
      <c r="C28" s="49"/>
      <c r="D28" s="9"/>
      <c r="E28" s="9"/>
      <c r="F28" s="68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70"/>
      <c r="Y28" s="1"/>
      <c r="Z28" s="1"/>
      <c r="AA28" s="1"/>
    </row>
    <row r="29" spans="2:27" s="2" customFormat="1" ht="17.649999999999999" customHeight="1">
      <c r="B29" s="40" t="s">
        <v>98</v>
      </c>
      <c r="C29" s="49">
        <f>K20/K21</f>
        <v>0.5</v>
      </c>
      <c r="D29" s="9" t="str">
        <f t="shared" si="0"/>
        <v>DEFINIR VIGENCIA</v>
      </c>
      <c r="E29" s="9">
        <f t="shared" si="1"/>
        <v>1</v>
      </c>
      <c r="F29" s="68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0"/>
      <c r="Y29" s="1"/>
      <c r="Z29" s="1"/>
      <c r="AA29" s="1"/>
    </row>
    <row r="30" spans="2:27" s="2" customFormat="1" ht="17.649999999999999" customHeight="1">
      <c r="B30" s="40" t="s">
        <v>99</v>
      </c>
      <c r="C30" s="49"/>
      <c r="D30" s="9"/>
      <c r="E30" s="9"/>
      <c r="F30" s="68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70"/>
      <c r="Y30" s="1"/>
      <c r="Z30" s="1"/>
      <c r="AA30" s="1"/>
    </row>
    <row r="31" spans="2:27" s="2" customFormat="1" ht="17.649999999999999" customHeight="1">
      <c r="B31" s="40" t="s">
        <v>100</v>
      </c>
      <c r="C31" s="49"/>
      <c r="D31" s="9"/>
      <c r="E31" s="9"/>
      <c r="F31" s="68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70"/>
      <c r="Y31" s="1"/>
      <c r="Z31" s="1"/>
      <c r="AA31" s="1"/>
    </row>
    <row r="32" spans="2:27" s="2" customFormat="1" ht="17.649999999999999" customHeight="1">
      <c r="B32" s="40" t="s">
        <v>101</v>
      </c>
      <c r="C32" s="49">
        <f>Q20/Q21</f>
        <v>0.875</v>
      </c>
      <c r="D32" s="9" t="str">
        <f t="shared" si="0"/>
        <v>DEFINIR VIGENCIA</v>
      </c>
      <c r="E32" s="9">
        <f t="shared" si="1"/>
        <v>1</v>
      </c>
      <c r="F32" s="68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70"/>
      <c r="Y32" s="1"/>
      <c r="Z32" s="1"/>
      <c r="AA32" s="1"/>
    </row>
    <row r="33" spans="2:27" s="2" customFormat="1" ht="17.649999999999999" customHeight="1">
      <c r="B33" s="40" t="s">
        <v>102</v>
      </c>
      <c r="C33" s="49"/>
      <c r="D33" s="9"/>
      <c r="E33" s="9"/>
      <c r="F33" s="68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70"/>
      <c r="Y33" s="1"/>
      <c r="Z33" s="1"/>
      <c r="AA33" s="1"/>
    </row>
    <row r="34" spans="2:27" s="2" customFormat="1" ht="17.649999999999999" customHeight="1">
      <c r="B34" s="40" t="s">
        <v>103</v>
      </c>
      <c r="C34" s="49"/>
      <c r="D34" s="9"/>
      <c r="E34" s="9"/>
      <c r="F34" s="68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70"/>
      <c r="Y34" s="1"/>
      <c r="Z34" s="1"/>
      <c r="AA34" s="1"/>
    </row>
    <row r="35" spans="2:27" s="2" customFormat="1" ht="17.649999999999999" customHeight="1">
      <c r="B35" s="40" t="s">
        <v>104</v>
      </c>
      <c r="C35" s="49">
        <f>X20/X21</f>
        <v>0.5714285714285714</v>
      </c>
      <c r="D35" s="9" t="str">
        <f t="shared" si="0"/>
        <v>DEFINIR VIGENCIA</v>
      </c>
      <c r="E35" s="9">
        <f t="shared" si="1"/>
        <v>1</v>
      </c>
      <c r="F35" s="71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3"/>
      <c r="Y35" s="1"/>
      <c r="Z35" s="1"/>
      <c r="AA35" s="1"/>
    </row>
    <row r="36" spans="2:27" s="2" customFormat="1" ht="17.649999999999999" customHeight="1">
      <c r="B36" s="41" t="s">
        <v>131</v>
      </c>
      <c r="C36" s="50">
        <f>(SUM(D20:X20)/(SUM(D21:X21)))</f>
        <v>0.56428571428571428</v>
      </c>
      <c r="D36" s="9" t="str">
        <f t="shared" si="0"/>
        <v>DEFINIR VIGENCIA</v>
      </c>
      <c r="E36" s="9">
        <f t="shared" si="1"/>
        <v>1</v>
      </c>
      <c r="F36" s="74" t="s">
        <v>132</v>
      </c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6"/>
      <c r="Y36" s="1"/>
      <c r="Z36" s="1"/>
      <c r="AA36" s="1"/>
    </row>
    <row r="37" spans="2:27" s="2" customFormat="1" ht="15.75" customHeight="1">
      <c r="B37" s="90" t="s">
        <v>107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2"/>
      <c r="Y37" s="1"/>
      <c r="Z37" s="10"/>
      <c r="AA37" s="1"/>
    </row>
    <row r="38" spans="2:27" s="2" customFormat="1" ht="33" customHeight="1"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11"/>
      <c r="Z38" s="11"/>
      <c r="AA38" s="11"/>
    </row>
    <row r="39" spans="2:27" s="2" customFormat="1" ht="18" customHeight="1">
      <c r="B39" s="84" t="s">
        <v>108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6"/>
      <c r="Y39" s="12"/>
      <c r="Z39" s="13"/>
      <c r="AA39" s="14"/>
    </row>
    <row r="40" spans="2:27" s="2" customFormat="1" ht="32.25" customHeight="1">
      <c r="B40" s="87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9"/>
      <c r="Y40" s="12"/>
      <c r="Z40" s="13"/>
      <c r="AA40" s="14"/>
    </row>
    <row r="41" spans="2:27" s="2" customFormat="1" ht="16.5" customHeight="1">
      <c r="B41" s="77" t="s">
        <v>109</v>
      </c>
      <c r="C41" s="78"/>
      <c r="D41" s="78"/>
      <c r="E41" s="78"/>
      <c r="F41" s="78"/>
      <c r="G41" s="78"/>
      <c r="H41" s="78"/>
      <c r="I41" s="79"/>
      <c r="J41" s="21" t="s">
        <v>110</v>
      </c>
      <c r="K41" s="80" t="s">
        <v>111</v>
      </c>
      <c r="L41" s="81"/>
      <c r="M41" s="82"/>
      <c r="N41" s="1"/>
      <c r="O41" s="5" t="s">
        <v>112</v>
      </c>
      <c r="P41" s="74"/>
      <c r="Q41" s="75"/>
      <c r="R41" s="76"/>
      <c r="S41" s="74"/>
      <c r="T41" s="75"/>
      <c r="U41" s="75"/>
      <c r="V41" s="75"/>
      <c r="W41" s="75"/>
      <c r="X41" s="76"/>
      <c r="Y41" s="12"/>
      <c r="Z41" s="13"/>
      <c r="AA41" s="14"/>
    </row>
    <row r="42" spans="2:27" s="2" customFormat="1" ht="14.1" customHeight="1">
      <c r="B42" s="83" t="s">
        <v>113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12"/>
      <c r="Z42" s="13"/>
      <c r="AA42" s="14"/>
    </row>
    <row r="43" spans="2:27" s="2" customFormat="1" ht="13.5" customHeight="1">
      <c r="B43" s="1"/>
      <c r="C43" s="20"/>
      <c r="D43" s="1"/>
      <c r="E43" s="1"/>
      <c r="F43" s="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2"/>
      <c r="Z43" s="13"/>
      <c r="AA43" s="14"/>
    </row>
  </sheetData>
  <sheetProtection selectLockedCells="1" selectUnlockedCells="1"/>
  <mergeCells count="81">
    <mergeCell ref="F36:X36"/>
    <mergeCell ref="B37:X37"/>
    <mergeCell ref="Q21:S21"/>
    <mergeCell ref="T21:U21"/>
    <mergeCell ref="V21:W21"/>
    <mergeCell ref="B22:X22"/>
    <mergeCell ref="F23:X35"/>
    <mergeCell ref="T20:U20"/>
    <mergeCell ref="V20:W20"/>
    <mergeCell ref="B42:X42"/>
    <mergeCell ref="G43:H43"/>
    <mergeCell ref="I43:X43"/>
    <mergeCell ref="B39:X39"/>
    <mergeCell ref="B40:X40"/>
    <mergeCell ref="B41:I41"/>
    <mergeCell ref="K41:M41"/>
    <mergeCell ref="P41:R41"/>
    <mergeCell ref="S41:X41"/>
    <mergeCell ref="B38:X38"/>
    <mergeCell ref="B21:C21"/>
    <mergeCell ref="G21:I21"/>
    <mergeCell ref="K21:M21"/>
    <mergeCell ref="O21:P21"/>
    <mergeCell ref="B20:C20"/>
    <mergeCell ref="G20:I20"/>
    <mergeCell ref="B17:F17"/>
    <mergeCell ref="G17:M17"/>
    <mergeCell ref="N17:X17"/>
    <mergeCell ref="B18:X18"/>
    <mergeCell ref="B19:C19"/>
    <mergeCell ref="G19:I19"/>
    <mergeCell ref="K19:M19"/>
    <mergeCell ref="O19:P19"/>
    <mergeCell ref="Q19:S19"/>
    <mergeCell ref="T19:U19"/>
    <mergeCell ref="V19:W19"/>
    <mergeCell ref="K20:M20"/>
    <mergeCell ref="O20:P20"/>
    <mergeCell ref="Q20:S20"/>
    <mergeCell ref="B16:F16"/>
    <mergeCell ref="G16:M16"/>
    <mergeCell ref="N16:X16"/>
    <mergeCell ref="B13:X13"/>
    <mergeCell ref="C14:D14"/>
    <mergeCell ref="E14:F14"/>
    <mergeCell ref="G14:L14"/>
    <mergeCell ref="M14:R14"/>
    <mergeCell ref="S14:X14"/>
    <mergeCell ref="C15:D15"/>
    <mergeCell ref="E15:F15"/>
    <mergeCell ref="G15:L15"/>
    <mergeCell ref="M15:R15"/>
    <mergeCell ref="S15:X15"/>
    <mergeCell ref="V12:X12"/>
    <mergeCell ref="B10:F11"/>
    <mergeCell ref="G10:J11"/>
    <mergeCell ref="K10:N11"/>
    <mergeCell ref="O10:X10"/>
    <mergeCell ref="O11:R11"/>
    <mergeCell ref="B12:F12"/>
    <mergeCell ref="G12:J12"/>
    <mergeCell ref="K12:N12"/>
    <mergeCell ref="O12:R12"/>
    <mergeCell ref="S12:U12"/>
    <mergeCell ref="B6:X6"/>
    <mergeCell ref="B7:X7"/>
    <mergeCell ref="B8:X8"/>
    <mergeCell ref="B9:X9"/>
    <mergeCell ref="S11:U11"/>
    <mergeCell ref="V11:X11"/>
    <mergeCell ref="B1:B4"/>
    <mergeCell ref="C1:R1"/>
    <mergeCell ref="S1:X4"/>
    <mergeCell ref="C2:R4"/>
    <mergeCell ref="C5:D5"/>
    <mergeCell ref="E5:G5"/>
    <mergeCell ref="H5:J5"/>
    <mergeCell ref="K5:N5"/>
    <mergeCell ref="O5:R5"/>
    <mergeCell ref="S5:V5"/>
    <mergeCell ref="W5:X5"/>
  </mergeCells>
  <conditionalFormatting sqref="D24:D36">
    <cfRule type="cellIs" dxfId="5" priority="1" operator="equal">
      <formula>"No Cumple"</formula>
    </cfRule>
    <cfRule type="containsText" dxfId="4" priority="2" operator="containsText" text="Cumple">
      <formula>NOT(ISERROR(SEARCH("Cumple",D24)))</formula>
    </cfRule>
  </conditionalFormatting>
  <hyperlinks>
    <hyperlink ref="C2:R4" location="'Instrucciones y Navegación'!A1" display="FICHA TÉCNICA DE INDICADORES DE GESTIÓN" xr:uid="{50C6EF6B-8743-481A-A923-88FA1B2D38C0}"/>
  </hyperlinks>
  <pageMargins left="0.23622047244094491" right="0.23622047244094491" top="0.11811023622047245" bottom="0" header="0.51181102362204722" footer="0.51181102362204722"/>
  <pageSetup paperSize="256" scale="77" firstPageNumber="0" pageOrder="overThenDown" orientation="portrait" r:id="rId1"/>
  <headerFooter alignWithMargins="0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5680-85CD-47EB-8B7B-BA9F13D0CC5A}">
  <sheetPr>
    <pageSetUpPr fitToPage="1"/>
  </sheetPr>
  <dimension ref="B1:AC42"/>
  <sheetViews>
    <sheetView zoomScaleNormal="100" workbookViewId="0">
      <selection activeCell="A4" sqref="A1:XFD4"/>
    </sheetView>
  </sheetViews>
  <sheetFormatPr defaultColWidth="4.625" defaultRowHeight="13.5" customHeight="1"/>
  <cols>
    <col min="1" max="1" width="4.625" style="1"/>
    <col min="2" max="2" width="9.875" style="1" customWidth="1"/>
    <col min="3" max="3" width="8.5" style="20" customWidth="1"/>
    <col min="4" max="5" width="12.875" style="1" bestFit="1" customWidth="1"/>
    <col min="6" max="6" width="8.875" style="1" bestFit="1" customWidth="1"/>
    <col min="7" max="9" width="4.625" style="1" customWidth="1"/>
    <col min="10" max="10" width="6.875" style="1" bestFit="1" customWidth="1"/>
    <col min="11" max="13" width="4.625" style="1" customWidth="1"/>
    <col min="14" max="14" width="6.125" style="1" customWidth="1"/>
    <col min="15" max="15" width="4.5" style="1" customWidth="1"/>
    <col min="16" max="16" width="2" style="1" customWidth="1"/>
    <col min="17" max="17" width="1.5" style="1" customWidth="1"/>
    <col min="18" max="18" width="3.75" style="1" customWidth="1"/>
    <col min="19" max="19" width="5.375" style="1" customWidth="1"/>
    <col min="20" max="21" width="4.875" style="1" customWidth="1"/>
    <col min="22" max="23" width="5.125" style="1" customWidth="1"/>
    <col min="24" max="24" width="9.75" style="1" bestFit="1" customWidth="1"/>
    <col min="25" max="25" width="16.375" style="1" customWidth="1"/>
    <col min="26" max="26" width="10.625" style="1" customWidth="1"/>
    <col min="27" max="27" width="26.875" style="1" customWidth="1"/>
    <col min="28" max="28" width="14.75" style="2" customWidth="1"/>
    <col min="29" max="29" width="4.625" style="2"/>
    <col min="30" max="16384" width="4.625" style="1"/>
  </cols>
  <sheetData>
    <row r="1" spans="2:29" ht="14.25" customHeight="1">
      <c r="B1" s="168"/>
      <c r="C1" s="158" t="s">
        <v>35</v>
      </c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60"/>
      <c r="S1" s="114" t="s">
        <v>36</v>
      </c>
      <c r="T1" s="131"/>
      <c r="U1" s="131"/>
      <c r="V1" s="131"/>
      <c r="W1" s="131"/>
      <c r="X1" s="131"/>
      <c r="AB1" s="1"/>
      <c r="AC1" s="1"/>
    </row>
    <row r="2" spans="2:29" ht="14.25" customHeight="1">
      <c r="B2" s="169"/>
      <c r="C2" s="132" t="s">
        <v>37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4"/>
      <c r="S2" s="131"/>
      <c r="T2" s="131"/>
      <c r="U2" s="131"/>
      <c r="V2" s="131"/>
      <c r="W2" s="131"/>
      <c r="X2" s="131"/>
      <c r="AB2" s="1"/>
      <c r="AC2" s="1"/>
    </row>
    <row r="3" spans="2:29" ht="14.25" customHeight="1">
      <c r="B3" s="169"/>
      <c r="C3" s="135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7"/>
      <c r="S3" s="131"/>
      <c r="T3" s="131"/>
      <c r="U3" s="131"/>
      <c r="V3" s="131"/>
      <c r="W3" s="131"/>
      <c r="X3" s="131"/>
      <c r="AB3" s="1"/>
      <c r="AC3" s="1"/>
    </row>
    <row r="4" spans="2:29" ht="14.25" customHeight="1">
      <c r="B4" s="170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40"/>
      <c r="S4" s="131"/>
      <c r="T4" s="131"/>
      <c r="U4" s="131"/>
      <c r="V4" s="131"/>
      <c r="W4" s="131"/>
      <c r="X4" s="131"/>
      <c r="AB4" s="1"/>
      <c r="AC4" s="1"/>
    </row>
    <row r="5" spans="2:29" ht="15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</row>
    <row r="6" spans="2:29" ht="14.25">
      <c r="B6" s="161" t="s">
        <v>38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3"/>
    </row>
    <row r="7" spans="2:29" ht="12.95" customHeight="1">
      <c r="B7" s="103" t="s">
        <v>39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</row>
    <row r="8" spans="2:29" ht="23.25" customHeight="1">
      <c r="B8" s="130" t="str">
        <f>'Instrucciones y Navegación'!A32</f>
        <v>12. COBERTURA PLAN DE FORMACIÓN EN SEGURIDAD VIAL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</row>
    <row r="9" spans="2:29" ht="12" customHeight="1">
      <c r="B9" s="117" t="s">
        <v>40</v>
      </c>
      <c r="C9" s="118"/>
      <c r="D9" s="118"/>
      <c r="E9" s="118"/>
      <c r="F9" s="119"/>
      <c r="G9" s="117" t="s">
        <v>41</v>
      </c>
      <c r="H9" s="118"/>
      <c r="I9" s="118"/>
      <c r="J9" s="119"/>
      <c r="K9" s="117" t="s">
        <v>42</v>
      </c>
      <c r="L9" s="118"/>
      <c r="M9" s="118"/>
      <c r="N9" s="119"/>
      <c r="O9" s="77" t="s">
        <v>43</v>
      </c>
      <c r="P9" s="78"/>
      <c r="Q9" s="78"/>
      <c r="R9" s="78"/>
      <c r="S9" s="78"/>
      <c r="T9" s="78"/>
      <c r="U9" s="78"/>
      <c r="V9" s="78"/>
      <c r="W9" s="78"/>
      <c r="X9" s="79"/>
      <c r="Y9" s="4"/>
      <c r="Z9" s="4"/>
      <c r="AA9" s="4"/>
    </row>
    <row r="10" spans="2:29" ht="42" customHeight="1">
      <c r="B10" s="120"/>
      <c r="C10" s="121"/>
      <c r="D10" s="121"/>
      <c r="E10" s="121"/>
      <c r="F10" s="122"/>
      <c r="G10" s="120"/>
      <c r="H10" s="121"/>
      <c r="I10" s="121"/>
      <c r="J10" s="122"/>
      <c r="K10" s="120"/>
      <c r="L10" s="121"/>
      <c r="M10" s="121"/>
      <c r="N10" s="122"/>
      <c r="O10" s="77" t="s">
        <v>44</v>
      </c>
      <c r="P10" s="78"/>
      <c r="Q10" s="78"/>
      <c r="R10" s="79"/>
      <c r="S10" s="108" t="s">
        <v>45</v>
      </c>
      <c r="T10" s="109"/>
      <c r="U10" s="110"/>
      <c r="V10" s="108" t="s">
        <v>46</v>
      </c>
      <c r="W10" s="109"/>
      <c r="X10" s="110"/>
      <c r="Y10" s="4"/>
      <c r="Z10" s="4"/>
      <c r="AA10" s="4"/>
    </row>
    <row r="11" spans="2:29" s="19" customFormat="1" ht="29.25" customHeight="1">
      <c r="B11" s="114" t="s">
        <v>191</v>
      </c>
      <c r="C11" s="114"/>
      <c r="D11" s="114"/>
      <c r="E11" s="114"/>
      <c r="F11" s="114"/>
      <c r="G11" s="123" t="s">
        <v>192</v>
      </c>
      <c r="H11" s="123"/>
      <c r="I11" s="123"/>
      <c r="J11" s="123"/>
      <c r="K11" s="123" t="s">
        <v>49</v>
      </c>
      <c r="L11" s="123"/>
      <c r="M11" s="123"/>
      <c r="N11" s="123"/>
      <c r="O11" s="124">
        <v>1</v>
      </c>
      <c r="P11" s="125"/>
      <c r="Q11" s="125"/>
      <c r="R11" s="126"/>
      <c r="S11" s="127" t="s">
        <v>51</v>
      </c>
      <c r="T11" s="128"/>
      <c r="U11" s="129"/>
      <c r="V11" s="116" t="s">
        <v>52</v>
      </c>
      <c r="W11" s="116"/>
      <c r="X11" s="116"/>
      <c r="Y11" s="18"/>
      <c r="Z11" s="18"/>
      <c r="AA11" s="18"/>
    </row>
    <row r="12" spans="2:29" s="2" customFormat="1" ht="18" customHeight="1">
      <c r="B12" s="161" t="s">
        <v>53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3"/>
      <c r="Y12" s="1"/>
      <c r="Z12" s="1" t="s">
        <v>54</v>
      </c>
      <c r="AA12" s="1"/>
    </row>
    <row r="13" spans="2:29" s="2" customFormat="1" ht="42.75">
      <c r="B13" s="16" t="s">
        <v>55</v>
      </c>
      <c r="C13" s="77" t="s">
        <v>56</v>
      </c>
      <c r="D13" s="79"/>
      <c r="E13" s="103" t="s">
        <v>57</v>
      </c>
      <c r="F13" s="103"/>
      <c r="G13" s="103" t="s">
        <v>58</v>
      </c>
      <c r="H13" s="103"/>
      <c r="I13" s="103"/>
      <c r="J13" s="103"/>
      <c r="K13" s="103"/>
      <c r="L13" s="103"/>
      <c r="M13" s="103" t="s">
        <v>59</v>
      </c>
      <c r="N13" s="103"/>
      <c r="O13" s="103"/>
      <c r="P13" s="103"/>
      <c r="Q13" s="103"/>
      <c r="R13" s="103"/>
      <c r="S13" s="108" t="s">
        <v>60</v>
      </c>
      <c r="T13" s="109"/>
      <c r="U13" s="109"/>
      <c r="V13" s="109"/>
      <c r="W13" s="109"/>
      <c r="X13" s="110"/>
      <c r="Y13" s="1"/>
      <c r="Z13" s="1"/>
      <c r="AA13" s="1"/>
    </row>
    <row r="14" spans="2:29" s="2" customFormat="1" ht="27.95" customHeight="1">
      <c r="B14" s="17" t="s">
        <v>139</v>
      </c>
      <c r="C14" s="111" t="s">
        <v>193</v>
      </c>
      <c r="D14" s="112"/>
      <c r="E14" s="113" t="str">
        <f>V11</f>
        <v>DEFINIR VIGENCIA</v>
      </c>
      <c r="F14" s="113"/>
      <c r="G14" s="114" t="s">
        <v>63</v>
      </c>
      <c r="H14" s="114"/>
      <c r="I14" s="114"/>
      <c r="J14" s="114"/>
      <c r="K14" s="114"/>
      <c r="L14" s="114"/>
      <c r="M14" s="114" t="s">
        <v>64</v>
      </c>
      <c r="N14" s="114"/>
      <c r="O14" s="114"/>
      <c r="P14" s="114"/>
      <c r="Q14" s="114"/>
      <c r="R14" s="114"/>
      <c r="S14" s="111" t="s">
        <v>65</v>
      </c>
      <c r="T14" s="115"/>
      <c r="U14" s="115"/>
      <c r="V14" s="115"/>
      <c r="W14" s="115"/>
      <c r="X14" s="112"/>
      <c r="Y14" s="1"/>
      <c r="Z14" s="1"/>
      <c r="AA14" s="1"/>
    </row>
    <row r="15" spans="2:29" s="2" customFormat="1" ht="25.15" customHeight="1">
      <c r="B15" s="77" t="s">
        <v>66</v>
      </c>
      <c r="C15" s="78"/>
      <c r="D15" s="78"/>
      <c r="E15" s="78"/>
      <c r="F15" s="79"/>
      <c r="G15" s="77" t="s">
        <v>67</v>
      </c>
      <c r="H15" s="78"/>
      <c r="I15" s="78"/>
      <c r="J15" s="78"/>
      <c r="K15" s="78"/>
      <c r="L15" s="78"/>
      <c r="M15" s="79"/>
      <c r="N15" s="103" t="s">
        <v>68</v>
      </c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"/>
      <c r="Z15" s="1"/>
      <c r="AA15" s="1"/>
    </row>
    <row r="16" spans="2:29" s="2" customFormat="1" ht="99" customHeight="1">
      <c r="B16" s="105" t="s">
        <v>186</v>
      </c>
      <c r="C16" s="106"/>
      <c r="D16" s="106"/>
      <c r="E16" s="106"/>
      <c r="F16" s="107"/>
      <c r="G16" s="149" t="s">
        <v>194</v>
      </c>
      <c r="H16" s="106"/>
      <c r="I16" s="106"/>
      <c r="J16" s="106"/>
      <c r="K16" s="106"/>
      <c r="L16" s="106"/>
      <c r="M16" s="107"/>
      <c r="N16" s="101" t="s">
        <v>195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"/>
      <c r="Z16" s="1"/>
      <c r="AA16" s="3"/>
    </row>
    <row r="17" spans="2:27" s="2" customFormat="1" ht="18.95" customHeight="1">
      <c r="B17" s="161" t="s">
        <v>72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3"/>
      <c r="Y17" s="1"/>
      <c r="Z17" s="1"/>
      <c r="AA17" s="1"/>
    </row>
    <row r="18" spans="2:27" s="2" customFormat="1" ht="18.95" customHeight="1">
      <c r="B18" s="102" t="s">
        <v>73</v>
      </c>
      <c r="C18" s="102"/>
      <c r="D18" s="5" t="s">
        <v>74</v>
      </c>
      <c r="E18" s="5" t="s">
        <v>75</v>
      </c>
      <c r="F18" s="5" t="s">
        <v>76</v>
      </c>
      <c r="G18" s="77" t="s">
        <v>77</v>
      </c>
      <c r="H18" s="78"/>
      <c r="I18" s="79"/>
      <c r="J18" s="5" t="s">
        <v>78</v>
      </c>
      <c r="K18" s="77" t="s">
        <v>79</v>
      </c>
      <c r="L18" s="78"/>
      <c r="M18" s="79"/>
      <c r="N18" s="6" t="s">
        <v>80</v>
      </c>
      <c r="O18" s="77" t="s">
        <v>81</v>
      </c>
      <c r="P18" s="79"/>
      <c r="Q18" s="77" t="s">
        <v>82</v>
      </c>
      <c r="R18" s="78"/>
      <c r="S18" s="79"/>
      <c r="T18" s="108" t="s">
        <v>83</v>
      </c>
      <c r="U18" s="110"/>
      <c r="V18" s="108" t="s">
        <v>84</v>
      </c>
      <c r="W18" s="110"/>
      <c r="X18" s="6" t="s">
        <v>85</v>
      </c>
      <c r="Y18" s="1"/>
      <c r="Z18" s="1"/>
      <c r="AA18" s="1"/>
    </row>
    <row r="19" spans="2:27" s="2" customFormat="1" ht="36.950000000000003" customHeight="1">
      <c r="B19" s="83" t="s">
        <v>196</v>
      </c>
      <c r="C19" s="83"/>
      <c r="D19" s="43"/>
      <c r="E19" s="43"/>
      <c r="F19" s="43">
        <f>SUM(D19:E19)</f>
        <v>0</v>
      </c>
      <c r="G19" s="146"/>
      <c r="H19" s="148"/>
      <c r="I19" s="147"/>
      <c r="J19" s="43"/>
      <c r="K19" s="146">
        <f>SUM(G19:J19)</f>
        <v>0</v>
      </c>
      <c r="L19" s="148"/>
      <c r="M19" s="147"/>
      <c r="N19" s="43"/>
      <c r="O19" s="146"/>
      <c r="P19" s="147"/>
      <c r="Q19" s="146">
        <f>SUM(N19:P19)</f>
        <v>0</v>
      </c>
      <c r="R19" s="148"/>
      <c r="S19" s="147"/>
      <c r="T19" s="146"/>
      <c r="U19" s="147"/>
      <c r="V19" s="146"/>
      <c r="W19" s="147"/>
      <c r="X19" s="43">
        <f>SUM(T19:W19)</f>
        <v>0</v>
      </c>
      <c r="Y19" s="35"/>
      <c r="Z19" s="7"/>
      <c r="AA19" s="7"/>
    </row>
    <row r="20" spans="2:27" s="2" customFormat="1" ht="34.5" customHeight="1">
      <c r="B20" s="83" t="s">
        <v>197</v>
      </c>
      <c r="C20" s="83"/>
      <c r="D20" s="43"/>
      <c r="E20" s="43"/>
      <c r="F20" s="43">
        <f>SUM(D20:E20)</f>
        <v>0</v>
      </c>
      <c r="G20" s="146"/>
      <c r="H20" s="148"/>
      <c r="I20" s="147"/>
      <c r="J20" s="43"/>
      <c r="K20" s="146">
        <f>SUM(G20:J20)</f>
        <v>0</v>
      </c>
      <c r="L20" s="148"/>
      <c r="M20" s="147"/>
      <c r="N20" s="43"/>
      <c r="O20" s="146"/>
      <c r="P20" s="147"/>
      <c r="Q20" s="146">
        <f>SUM(N20:P20)</f>
        <v>0</v>
      </c>
      <c r="R20" s="148"/>
      <c r="S20" s="147"/>
      <c r="T20" s="146"/>
      <c r="U20" s="147"/>
      <c r="V20" s="146"/>
      <c r="W20" s="147"/>
      <c r="X20" s="43">
        <f>SUM(T20:W20)</f>
        <v>0</v>
      </c>
      <c r="Y20" s="3"/>
      <c r="Z20" s="1"/>
      <c r="AA20" s="1"/>
    </row>
    <row r="21" spans="2:27" s="2" customFormat="1" ht="19.7" customHeight="1">
      <c r="B21" s="161" t="s">
        <v>89</v>
      </c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3"/>
      <c r="Y21" s="1"/>
      <c r="Z21" s="1"/>
      <c r="AA21" s="1"/>
    </row>
    <row r="22" spans="2:27" s="2" customFormat="1" ht="14.25">
      <c r="B22" s="5" t="s">
        <v>73</v>
      </c>
      <c r="C22" s="6" t="s">
        <v>90</v>
      </c>
      <c r="D22" s="6" t="s">
        <v>91</v>
      </c>
      <c r="E22" s="8" t="s">
        <v>92</v>
      </c>
      <c r="F22" s="65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7"/>
      <c r="Y22" s="1"/>
      <c r="Z22" s="1"/>
      <c r="AA22" s="1"/>
    </row>
    <row r="23" spans="2:27" s="2" customFormat="1" ht="17.649999999999999" customHeight="1">
      <c r="B23" s="40" t="s">
        <v>93</v>
      </c>
      <c r="C23" s="50"/>
      <c r="D23" s="9"/>
      <c r="E23" s="9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70"/>
      <c r="Y23" s="1"/>
      <c r="Z23" s="1"/>
      <c r="AA23" s="1"/>
    </row>
    <row r="24" spans="2:27" s="2" customFormat="1" ht="17.649999999999999" customHeight="1">
      <c r="B24" s="40" t="s">
        <v>94</v>
      </c>
      <c r="C24" s="49"/>
      <c r="D24" s="9"/>
      <c r="E24" s="9"/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70"/>
      <c r="Y24" s="1"/>
      <c r="Z24" s="1"/>
      <c r="AA24" s="1"/>
    </row>
    <row r="25" spans="2:27" s="2" customFormat="1" ht="17.649999999999999" customHeight="1">
      <c r="B25" s="40" t="s">
        <v>95</v>
      </c>
      <c r="C25" s="49" t="e">
        <f>F19/F20</f>
        <v>#DIV/0!</v>
      </c>
      <c r="D25" s="9" t="str">
        <f t="shared" ref="D25:D35" si="0">$V$11</f>
        <v>DEFINIR VIGENCIA</v>
      </c>
      <c r="E25" s="9">
        <f t="shared" ref="E25:E35" si="1">$O$11</f>
        <v>1</v>
      </c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70"/>
      <c r="Y25" s="1"/>
      <c r="Z25" s="1"/>
      <c r="AA25" s="1"/>
    </row>
    <row r="26" spans="2:27" s="2" customFormat="1" ht="17.649999999999999" customHeight="1">
      <c r="B26" s="40" t="s">
        <v>96</v>
      </c>
      <c r="C26" s="49"/>
      <c r="D26" s="9"/>
      <c r="E26" s="9"/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70"/>
      <c r="Y26" s="1"/>
      <c r="Z26" s="1"/>
      <c r="AA26" s="1"/>
    </row>
    <row r="27" spans="2:27" s="2" customFormat="1" ht="17.649999999999999" customHeight="1">
      <c r="B27" s="40" t="s">
        <v>97</v>
      </c>
      <c r="C27" s="49"/>
      <c r="D27" s="9"/>
      <c r="E27" s="9"/>
      <c r="F27" s="68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70"/>
      <c r="Y27" s="1"/>
      <c r="Z27" s="1"/>
      <c r="AA27" s="1"/>
    </row>
    <row r="28" spans="2:27" s="2" customFormat="1" ht="17.649999999999999" customHeight="1">
      <c r="B28" s="40" t="s">
        <v>98</v>
      </c>
      <c r="C28" s="49" t="e">
        <f>K19/K20</f>
        <v>#DIV/0!</v>
      </c>
      <c r="D28" s="9" t="str">
        <f t="shared" si="0"/>
        <v>DEFINIR VIGENCIA</v>
      </c>
      <c r="E28" s="9">
        <f t="shared" si="1"/>
        <v>1</v>
      </c>
      <c r="F28" s="68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70"/>
      <c r="Y28" s="1"/>
      <c r="Z28" s="1"/>
      <c r="AA28" s="1"/>
    </row>
    <row r="29" spans="2:27" s="2" customFormat="1" ht="17.649999999999999" customHeight="1">
      <c r="B29" s="40" t="s">
        <v>99</v>
      </c>
      <c r="C29" s="49"/>
      <c r="D29" s="9"/>
      <c r="E29" s="9"/>
      <c r="F29" s="68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0"/>
      <c r="Y29" s="1"/>
      <c r="Z29" s="1"/>
      <c r="AA29" s="1"/>
    </row>
    <row r="30" spans="2:27" s="2" customFormat="1" ht="17.649999999999999" customHeight="1">
      <c r="B30" s="40" t="s">
        <v>100</v>
      </c>
      <c r="C30" s="49"/>
      <c r="D30" s="9"/>
      <c r="E30" s="9"/>
      <c r="F30" s="68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70"/>
      <c r="Y30" s="1"/>
      <c r="Z30" s="1"/>
      <c r="AA30" s="1"/>
    </row>
    <row r="31" spans="2:27" s="2" customFormat="1" ht="17.649999999999999" customHeight="1">
      <c r="B31" s="40" t="s">
        <v>101</v>
      </c>
      <c r="C31" s="49" t="e">
        <f>Q19/Q20</f>
        <v>#DIV/0!</v>
      </c>
      <c r="D31" s="9" t="str">
        <f t="shared" si="0"/>
        <v>DEFINIR VIGENCIA</v>
      </c>
      <c r="E31" s="9">
        <f t="shared" si="1"/>
        <v>1</v>
      </c>
      <c r="F31" s="68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70"/>
      <c r="Y31" s="1"/>
      <c r="Z31" s="1"/>
      <c r="AA31" s="1"/>
    </row>
    <row r="32" spans="2:27" s="2" customFormat="1" ht="17.649999999999999" customHeight="1">
      <c r="B32" s="40" t="s">
        <v>102</v>
      </c>
      <c r="C32" s="49"/>
      <c r="D32" s="9"/>
      <c r="E32" s="9"/>
      <c r="F32" s="68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70"/>
      <c r="Y32" s="1"/>
      <c r="Z32" s="1"/>
      <c r="AA32" s="1"/>
    </row>
    <row r="33" spans="2:27" s="2" customFormat="1" ht="17.649999999999999" customHeight="1">
      <c r="B33" s="40" t="s">
        <v>103</v>
      </c>
      <c r="C33" s="49"/>
      <c r="D33" s="9"/>
      <c r="E33" s="9"/>
      <c r="F33" s="68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70"/>
      <c r="Y33" s="1"/>
      <c r="Z33" s="1"/>
      <c r="AA33" s="1"/>
    </row>
    <row r="34" spans="2:27" s="2" customFormat="1" ht="17.649999999999999" customHeight="1">
      <c r="B34" s="40" t="s">
        <v>104</v>
      </c>
      <c r="C34" s="49" t="e">
        <f>X19/X20</f>
        <v>#DIV/0!</v>
      </c>
      <c r="D34" s="9" t="str">
        <f t="shared" si="0"/>
        <v>DEFINIR VIGENCIA</v>
      </c>
      <c r="E34" s="9">
        <f t="shared" si="1"/>
        <v>1</v>
      </c>
      <c r="F34" s="71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3"/>
      <c r="Y34" s="1"/>
      <c r="Z34" s="1"/>
      <c r="AA34" s="1"/>
    </row>
    <row r="35" spans="2:27" s="2" customFormat="1" ht="17.649999999999999" customHeight="1">
      <c r="B35" s="41" t="s">
        <v>131</v>
      </c>
      <c r="C35" s="50" t="e">
        <f>(SUM(D19:X19)/(SUM(D20:X20)))</f>
        <v>#DIV/0!</v>
      </c>
      <c r="D35" s="9" t="str">
        <f t="shared" si="0"/>
        <v>DEFINIR VIGENCIA</v>
      </c>
      <c r="E35" s="9">
        <f t="shared" si="1"/>
        <v>1</v>
      </c>
      <c r="F35" s="74" t="s">
        <v>132</v>
      </c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6"/>
      <c r="Y35" s="1"/>
      <c r="Z35" s="1"/>
      <c r="AA35" s="1"/>
    </row>
    <row r="36" spans="2:27" s="2" customFormat="1" ht="15.75" customHeight="1">
      <c r="B36" s="90" t="s">
        <v>107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2"/>
      <c r="Y36" s="1"/>
      <c r="Z36" s="10"/>
      <c r="AA36" s="1"/>
    </row>
    <row r="37" spans="2:27" s="2" customFormat="1" ht="33" customHeight="1"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11"/>
      <c r="Z37" s="11"/>
      <c r="AA37" s="11"/>
    </row>
    <row r="38" spans="2:27" s="2" customFormat="1" ht="18" customHeight="1">
      <c r="B38" s="84" t="s">
        <v>108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6"/>
      <c r="Y38" s="12"/>
      <c r="Z38" s="13"/>
      <c r="AA38" s="14"/>
    </row>
    <row r="39" spans="2:27" s="2" customFormat="1" ht="32.25" customHeight="1">
      <c r="B39" s="87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9"/>
      <c r="Y39" s="12"/>
      <c r="Z39" s="13"/>
      <c r="AA39" s="14"/>
    </row>
    <row r="40" spans="2:27" s="2" customFormat="1" ht="16.5" customHeight="1">
      <c r="B40" s="77" t="s">
        <v>109</v>
      </c>
      <c r="C40" s="78"/>
      <c r="D40" s="78"/>
      <c r="E40" s="78"/>
      <c r="F40" s="78"/>
      <c r="G40" s="78"/>
      <c r="H40" s="78"/>
      <c r="I40" s="79"/>
      <c r="J40" s="21" t="s">
        <v>110</v>
      </c>
      <c r="K40" s="80" t="s">
        <v>111</v>
      </c>
      <c r="L40" s="81"/>
      <c r="M40" s="82"/>
      <c r="N40" s="1"/>
      <c r="O40" s="5" t="s">
        <v>112</v>
      </c>
      <c r="P40" s="74"/>
      <c r="Q40" s="75"/>
      <c r="R40" s="76"/>
      <c r="S40" s="74"/>
      <c r="T40" s="75"/>
      <c r="U40" s="75"/>
      <c r="V40" s="75"/>
      <c r="W40" s="75"/>
      <c r="X40" s="76"/>
      <c r="Y40" s="12"/>
      <c r="Z40" s="13"/>
      <c r="AA40" s="14"/>
    </row>
    <row r="41" spans="2:27" s="2" customFormat="1" ht="14.1" customHeight="1">
      <c r="B41" s="83" t="s">
        <v>113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12"/>
      <c r="Z41" s="13"/>
      <c r="AA41" s="14"/>
    </row>
    <row r="42" spans="2:27" s="2" customFormat="1" ht="13.5" customHeight="1">
      <c r="B42" s="1"/>
      <c r="C42" s="20"/>
      <c r="D42" s="1"/>
      <c r="E42" s="1"/>
      <c r="F42" s="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2"/>
      <c r="Z42" s="13"/>
      <c r="AA42" s="14"/>
    </row>
  </sheetData>
  <sheetProtection selectLockedCells="1" selectUnlockedCells="1"/>
  <mergeCells count="74">
    <mergeCell ref="F35:X35"/>
    <mergeCell ref="B36:X36"/>
    <mergeCell ref="Q20:S20"/>
    <mergeCell ref="T20:U20"/>
    <mergeCell ref="V20:W20"/>
    <mergeCell ref="B21:X21"/>
    <mergeCell ref="F22:X34"/>
    <mergeCell ref="T19:U19"/>
    <mergeCell ref="V19:W19"/>
    <mergeCell ref="B41:X41"/>
    <mergeCell ref="G42:H42"/>
    <mergeCell ref="I42:X42"/>
    <mergeCell ref="B38:X38"/>
    <mergeCell ref="B39:X39"/>
    <mergeCell ref="B40:I40"/>
    <mergeCell ref="K40:M40"/>
    <mergeCell ref="P40:R40"/>
    <mergeCell ref="S40:X40"/>
    <mergeCell ref="B37:X37"/>
    <mergeCell ref="B20:C20"/>
    <mergeCell ref="G20:I20"/>
    <mergeCell ref="K20:M20"/>
    <mergeCell ref="O20:P20"/>
    <mergeCell ref="B19:C19"/>
    <mergeCell ref="G19:I19"/>
    <mergeCell ref="B16:F16"/>
    <mergeCell ref="G16:M16"/>
    <mergeCell ref="N16:X16"/>
    <mergeCell ref="B17:X17"/>
    <mergeCell ref="B18:C18"/>
    <mergeCell ref="G18:I18"/>
    <mergeCell ref="K18:M18"/>
    <mergeCell ref="O18:P18"/>
    <mergeCell ref="Q18:S18"/>
    <mergeCell ref="T18:U18"/>
    <mergeCell ref="V18:W18"/>
    <mergeCell ref="K19:M19"/>
    <mergeCell ref="O19:P19"/>
    <mergeCell ref="Q19:S19"/>
    <mergeCell ref="B15:F15"/>
    <mergeCell ref="G15:M15"/>
    <mergeCell ref="N15:X15"/>
    <mergeCell ref="B12:X12"/>
    <mergeCell ref="C13:D13"/>
    <mergeCell ref="E13:F13"/>
    <mergeCell ref="G13:L13"/>
    <mergeCell ref="M13:R13"/>
    <mergeCell ref="S13:X13"/>
    <mergeCell ref="C14:D14"/>
    <mergeCell ref="E14:F14"/>
    <mergeCell ref="G14:L14"/>
    <mergeCell ref="M14:R14"/>
    <mergeCell ref="S14:X14"/>
    <mergeCell ref="V11:X11"/>
    <mergeCell ref="B9:F10"/>
    <mergeCell ref="G9:J10"/>
    <mergeCell ref="K9:N10"/>
    <mergeCell ref="O9:X9"/>
    <mergeCell ref="O10:R10"/>
    <mergeCell ref="B11:F11"/>
    <mergeCell ref="G11:J11"/>
    <mergeCell ref="K11:N11"/>
    <mergeCell ref="O11:R11"/>
    <mergeCell ref="S11:U11"/>
    <mergeCell ref="B6:X6"/>
    <mergeCell ref="B7:X7"/>
    <mergeCell ref="B8:X8"/>
    <mergeCell ref="S10:U10"/>
    <mergeCell ref="V10:X10"/>
    <mergeCell ref="B1:B4"/>
    <mergeCell ref="C1:R1"/>
    <mergeCell ref="S1:X4"/>
    <mergeCell ref="C2:R4"/>
    <mergeCell ref="B5:X5"/>
  </mergeCells>
  <conditionalFormatting sqref="D23:D35">
    <cfRule type="cellIs" dxfId="3" priority="1" operator="equal">
      <formula>"No Cumple"</formula>
    </cfRule>
    <cfRule type="containsText" dxfId="2" priority="2" operator="containsText" text="Cumple">
      <formula>NOT(ISERROR(SEARCH("Cumple",D23)))</formula>
    </cfRule>
  </conditionalFormatting>
  <hyperlinks>
    <hyperlink ref="C2:R4" location="'Instrucciones y Navegación'!A1" display="FICHA TÉCNICA DE INDICADORES DE GESTIÓN" xr:uid="{0198F564-1371-4713-8C40-94BF3FE275F3}"/>
  </hyperlinks>
  <pageMargins left="0.23622047244094491" right="0.23622047244094491" top="0.11811023622047245" bottom="0" header="0.51181102362204722" footer="0.51181102362204722"/>
  <pageSetup paperSize="256" scale="77" firstPageNumber="0" pageOrder="overThenDown" orientation="portrait" r:id="rId1"/>
  <headerFooter alignWithMargins="0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A9D4E-AADB-4892-AFF9-214358A74F48}">
  <sheetPr>
    <pageSetUpPr fitToPage="1"/>
  </sheetPr>
  <dimension ref="B1:AC42"/>
  <sheetViews>
    <sheetView zoomScaleNormal="100" workbookViewId="0">
      <selection activeCell="A5" sqref="A5:XFD5"/>
    </sheetView>
  </sheetViews>
  <sheetFormatPr defaultColWidth="4.625" defaultRowHeight="13.5" customHeight="1"/>
  <cols>
    <col min="1" max="1" width="4.625" style="1"/>
    <col min="2" max="2" width="9.875" style="1" customWidth="1"/>
    <col min="3" max="3" width="8.5" style="20" customWidth="1"/>
    <col min="4" max="5" width="12.875" style="1" bestFit="1" customWidth="1"/>
    <col min="6" max="6" width="8.875" style="1" bestFit="1" customWidth="1"/>
    <col min="7" max="9" width="4.625" style="1" customWidth="1"/>
    <col min="10" max="10" width="6.875" style="1" bestFit="1" customWidth="1"/>
    <col min="11" max="13" width="4.625" style="1" customWidth="1"/>
    <col min="14" max="14" width="6.125" style="1" customWidth="1"/>
    <col min="15" max="15" width="4.5" style="1" customWidth="1"/>
    <col min="16" max="16" width="2" style="1" customWidth="1"/>
    <col min="17" max="17" width="1.5" style="1" customWidth="1"/>
    <col min="18" max="18" width="3.75" style="1" customWidth="1"/>
    <col min="19" max="19" width="5.375" style="1" customWidth="1"/>
    <col min="20" max="21" width="4.875" style="1" customWidth="1"/>
    <col min="22" max="23" width="5.125" style="1" customWidth="1"/>
    <col min="24" max="24" width="9.75" style="1" bestFit="1" customWidth="1"/>
    <col min="25" max="25" width="16.375" style="1" customWidth="1"/>
    <col min="26" max="26" width="10.625" style="1" customWidth="1"/>
    <col min="27" max="27" width="26.875" style="1" customWidth="1"/>
    <col min="28" max="28" width="14.75" style="2" customWidth="1"/>
    <col min="29" max="29" width="4.625" style="2"/>
    <col min="30" max="16384" width="4.625" style="1"/>
  </cols>
  <sheetData>
    <row r="1" spans="2:29" ht="14.25" customHeight="1">
      <c r="B1" s="168"/>
      <c r="C1" s="158" t="s">
        <v>35</v>
      </c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60"/>
      <c r="S1" s="114" t="s">
        <v>36</v>
      </c>
      <c r="T1" s="131"/>
      <c r="U1" s="131"/>
      <c r="V1" s="131"/>
      <c r="W1" s="131"/>
      <c r="X1" s="131"/>
      <c r="AB1" s="1"/>
      <c r="AC1" s="1"/>
    </row>
    <row r="2" spans="2:29" ht="14.25" customHeight="1">
      <c r="B2" s="169"/>
      <c r="C2" s="132" t="s">
        <v>37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4"/>
      <c r="S2" s="131"/>
      <c r="T2" s="131"/>
      <c r="U2" s="131"/>
      <c r="V2" s="131"/>
      <c r="W2" s="131"/>
      <c r="X2" s="131"/>
      <c r="AB2" s="1"/>
      <c r="AC2" s="1"/>
    </row>
    <row r="3" spans="2:29" ht="14.25" customHeight="1">
      <c r="B3" s="169"/>
      <c r="C3" s="135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7"/>
      <c r="S3" s="131"/>
      <c r="T3" s="131"/>
      <c r="U3" s="131"/>
      <c r="V3" s="131"/>
      <c r="W3" s="131"/>
      <c r="X3" s="131"/>
      <c r="AB3" s="1"/>
      <c r="AC3" s="1"/>
    </row>
    <row r="4" spans="2:29" ht="15">
      <c r="B4" s="170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40"/>
      <c r="S4" s="131"/>
      <c r="T4" s="131"/>
      <c r="U4" s="131"/>
      <c r="V4" s="131"/>
      <c r="W4" s="131"/>
      <c r="X4" s="131"/>
      <c r="AB4" s="1"/>
      <c r="AC4" s="1"/>
    </row>
    <row r="5" spans="2:29" ht="15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</row>
    <row r="6" spans="2:29" ht="14.25">
      <c r="B6" s="161" t="s">
        <v>38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3"/>
    </row>
    <row r="7" spans="2:29" ht="12.95" customHeight="1">
      <c r="B7" s="103" t="s">
        <v>39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</row>
    <row r="8" spans="2:29" ht="23.25" customHeight="1">
      <c r="B8" s="130" t="str">
        <f>'Instrucciones y Navegación'!A33</f>
        <v>13. NO CONFORMIDADES AUDITORÍA CERRADAS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</row>
    <row r="9" spans="2:29" ht="12" customHeight="1">
      <c r="B9" s="117" t="s">
        <v>40</v>
      </c>
      <c r="C9" s="118"/>
      <c r="D9" s="118"/>
      <c r="E9" s="118"/>
      <c r="F9" s="119"/>
      <c r="G9" s="117" t="s">
        <v>41</v>
      </c>
      <c r="H9" s="118"/>
      <c r="I9" s="118"/>
      <c r="J9" s="119"/>
      <c r="K9" s="117" t="s">
        <v>42</v>
      </c>
      <c r="L9" s="118"/>
      <c r="M9" s="118"/>
      <c r="N9" s="119"/>
      <c r="O9" s="77" t="s">
        <v>43</v>
      </c>
      <c r="P9" s="78"/>
      <c r="Q9" s="78"/>
      <c r="R9" s="78"/>
      <c r="S9" s="78"/>
      <c r="T9" s="78"/>
      <c r="U9" s="78"/>
      <c r="V9" s="78"/>
      <c r="W9" s="78"/>
      <c r="X9" s="79"/>
      <c r="Y9" s="4"/>
      <c r="Z9" s="4"/>
      <c r="AA9" s="4"/>
    </row>
    <row r="10" spans="2:29" ht="42" customHeight="1">
      <c r="B10" s="120"/>
      <c r="C10" s="121"/>
      <c r="D10" s="121"/>
      <c r="E10" s="121"/>
      <c r="F10" s="122"/>
      <c r="G10" s="120"/>
      <c r="H10" s="121"/>
      <c r="I10" s="121"/>
      <c r="J10" s="122"/>
      <c r="K10" s="120"/>
      <c r="L10" s="121"/>
      <c r="M10" s="121"/>
      <c r="N10" s="122"/>
      <c r="O10" s="77" t="s">
        <v>44</v>
      </c>
      <c r="P10" s="78"/>
      <c r="Q10" s="78"/>
      <c r="R10" s="79"/>
      <c r="S10" s="108" t="s">
        <v>45</v>
      </c>
      <c r="T10" s="109"/>
      <c r="U10" s="110"/>
      <c r="V10" s="108" t="s">
        <v>46</v>
      </c>
      <c r="W10" s="109"/>
      <c r="X10" s="110"/>
      <c r="Y10" s="4"/>
      <c r="Z10" s="4"/>
      <c r="AA10" s="4"/>
    </row>
    <row r="11" spans="2:29" s="19" customFormat="1" ht="29.25" customHeight="1">
      <c r="B11" s="114" t="s">
        <v>198</v>
      </c>
      <c r="C11" s="114"/>
      <c r="D11" s="114"/>
      <c r="E11" s="114"/>
      <c r="F11" s="114"/>
      <c r="G11" s="123" t="s">
        <v>199</v>
      </c>
      <c r="H11" s="123"/>
      <c r="I11" s="123"/>
      <c r="J11" s="123"/>
      <c r="K11" s="123" t="s">
        <v>49</v>
      </c>
      <c r="L11" s="123"/>
      <c r="M11" s="123"/>
      <c r="N11" s="123"/>
      <c r="O11" s="124">
        <v>1</v>
      </c>
      <c r="P11" s="125"/>
      <c r="Q11" s="125"/>
      <c r="R11" s="126"/>
      <c r="S11" s="127" t="s">
        <v>51</v>
      </c>
      <c r="T11" s="128"/>
      <c r="U11" s="129"/>
      <c r="V11" s="116" t="s">
        <v>52</v>
      </c>
      <c r="W11" s="116"/>
      <c r="X11" s="116"/>
      <c r="Y11" s="18"/>
      <c r="Z11" s="18"/>
      <c r="AA11" s="18"/>
    </row>
    <row r="12" spans="2:29" s="2" customFormat="1" ht="18" customHeight="1">
      <c r="B12" s="161" t="s">
        <v>53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3"/>
      <c r="Y12" s="1"/>
      <c r="Z12" s="1" t="s">
        <v>54</v>
      </c>
      <c r="AA12" s="1"/>
    </row>
    <row r="13" spans="2:29" s="2" customFormat="1" ht="42.75">
      <c r="B13" s="16" t="s">
        <v>55</v>
      </c>
      <c r="C13" s="77" t="s">
        <v>56</v>
      </c>
      <c r="D13" s="79"/>
      <c r="E13" s="103" t="s">
        <v>57</v>
      </c>
      <c r="F13" s="103"/>
      <c r="G13" s="103" t="s">
        <v>58</v>
      </c>
      <c r="H13" s="103"/>
      <c r="I13" s="103"/>
      <c r="J13" s="103"/>
      <c r="K13" s="103"/>
      <c r="L13" s="103"/>
      <c r="M13" s="103" t="s">
        <v>59</v>
      </c>
      <c r="N13" s="103"/>
      <c r="O13" s="103"/>
      <c r="P13" s="103"/>
      <c r="Q13" s="103"/>
      <c r="R13" s="103"/>
      <c r="S13" s="108" t="s">
        <v>60</v>
      </c>
      <c r="T13" s="109"/>
      <c r="U13" s="109"/>
      <c r="V13" s="109"/>
      <c r="W13" s="109"/>
      <c r="X13" s="110"/>
      <c r="Y13" s="1"/>
      <c r="Z13" s="1"/>
      <c r="AA13" s="1"/>
    </row>
    <row r="14" spans="2:29" s="2" customFormat="1" ht="27.95" customHeight="1">
      <c r="B14" s="17" t="s">
        <v>139</v>
      </c>
      <c r="C14" s="111" t="s">
        <v>124</v>
      </c>
      <c r="D14" s="112"/>
      <c r="E14" s="113" t="str">
        <f>V11</f>
        <v>DEFINIR VIGENCIA</v>
      </c>
      <c r="F14" s="113"/>
      <c r="G14" s="114" t="s">
        <v>63</v>
      </c>
      <c r="H14" s="114"/>
      <c r="I14" s="114"/>
      <c r="J14" s="114"/>
      <c r="K14" s="114"/>
      <c r="L14" s="114"/>
      <c r="M14" s="114" t="s">
        <v>64</v>
      </c>
      <c r="N14" s="114"/>
      <c r="O14" s="114"/>
      <c r="P14" s="114"/>
      <c r="Q14" s="114"/>
      <c r="R14" s="114"/>
      <c r="S14" s="111" t="s">
        <v>65</v>
      </c>
      <c r="T14" s="115"/>
      <c r="U14" s="115"/>
      <c r="V14" s="115"/>
      <c r="W14" s="115"/>
      <c r="X14" s="112"/>
      <c r="Y14" s="1"/>
      <c r="Z14" s="1"/>
      <c r="AA14" s="1"/>
    </row>
    <row r="15" spans="2:29" s="2" customFormat="1" ht="25.15" customHeight="1">
      <c r="B15" s="77" t="s">
        <v>66</v>
      </c>
      <c r="C15" s="78"/>
      <c r="D15" s="78"/>
      <c r="E15" s="78"/>
      <c r="F15" s="79"/>
      <c r="G15" s="77" t="s">
        <v>67</v>
      </c>
      <c r="H15" s="78"/>
      <c r="I15" s="78"/>
      <c r="J15" s="78"/>
      <c r="K15" s="78"/>
      <c r="L15" s="78"/>
      <c r="M15" s="79"/>
      <c r="N15" s="103" t="s">
        <v>68</v>
      </c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"/>
      <c r="Z15" s="1"/>
      <c r="AA15" s="1"/>
    </row>
    <row r="16" spans="2:29" s="2" customFormat="1" ht="72.95" customHeight="1">
      <c r="B16" s="105" t="s">
        <v>200</v>
      </c>
      <c r="C16" s="106"/>
      <c r="D16" s="106"/>
      <c r="E16" s="106"/>
      <c r="F16" s="107"/>
      <c r="G16" s="149" t="s">
        <v>201</v>
      </c>
      <c r="H16" s="106"/>
      <c r="I16" s="106"/>
      <c r="J16" s="106"/>
      <c r="K16" s="106"/>
      <c r="L16" s="106"/>
      <c r="M16" s="107"/>
      <c r="N16" s="101" t="s">
        <v>202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"/>
      <c r="Z16" s="1"/>
      <c r="AA16" s="3"/>
    </row>
    <row r="17" spans="2:27" s="2" customFormat="1" ht="18.95" customHeight="1">
      <c r="B17" s="161" t="s">
        <v>72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3"/>
      <c r="Y17" s="1"/>
      <c r="Z17" s="1"/>
      <c r="AA17" s="1"/>
    </row>
    <row r="18" spans="2:27" s="2" customFormat="1" ht="18.95" customHeight="1">
      <c r="B18" s="102" t="s">
        <v>73</v>
      </c>
      <c r="C18" s="102"/>
      <c r="D18" s="5" t="s">
        <v>74</v>
      </c>
      <c r="E18" s="5" t="s">
        <v>75</v>
      </c>
      <c r="F18" s="5" t="s">
        <v>76</v>
      </c>
      <c r="G18" s="77" t="s">
        <v>77</v>
      </c>
      <c r="H18" s="78"/>
      <c r="I18" s="79"/>
      <c r="J18" s="5" t="s">
        <v>78</v>
      </c>
      <c r="K18" s="77" t="s">
        <v>79</v>
      </c>
      <c r="L18" s="78"/>
      <c r="M18" s="79"/>
      <c r="N18" s="6" t="s">
        <v>80</v>
      </c>
      <c r="O18" s="77" t="s">
        <v>81</v>
      </c>
      <c r="P18" s="79"/>
      <c r="Q18" s="77" t="s">
        <v>82</v>
      </c>
      <c r="R18" s="78"/>
      <c r="S18" s="79"/>
      <c r="T18" s="108" t="s">
        <v>83</v>
      </c>
      <c r="U18" s="110"/>
      <c r="V18" s="108" t="s">
        <v>84</v>
      </c>
      <c r="W18" s="110"/>
      <c r="X18" s="6" t="s">
        <v>85</v>
      </c>
      <c r="Y18" s="1"/>
      <c r="Z18" s="1"/>
      <c r="AA18" s="1"/>
    </row>
    <row r="19" spans="2:27" s="2" customFormat="1" ht="39.950000000000003" customHeight="1">
      <c r="B19" s="83" t="s">
        <v>203</v>
      </c>
      <c r="C19" s="83"/>
      <c r="D19" s="43">
        <v>0</v>
      </c>
      <c r="E19" s="43">
        <v>0</v>
      </c>
      <c r="F19" s="43">
        <v>0</v>
      </c>
      <c r="G19" s="146">
        <v>0</v>
      </c>
      <c r="H19" s="148"/>
      <c r="I19" s="147"/>
      <c r="J19" s="43">
        <v>0</v>
      </c>
      <c r="K19" s="146">
        <v>0</v>
      </c>
      <c r="L19" s="148"/>
      <c r="M19" s="147"/>
      <c r="N19" s="43">
        <v>0</v>
      </c>
      <c r="O19" s="146">
        <v>0</v>
      </c>
      <c r="P19" s="147"/>
      <c r="Q19" s="146">
        <v>0</v>
      </c>
      <c r="R19" s="148"/>
      <c r="S19" s="147"/>
      <c r="T19" s="146">
        <v>0</v>
      </c>
      <c r="U19" s="147"/>
      <c r="V19" s="146">
        <v>0</v>
      </c>
      <c r="W19" s="147"/>
      <c r="X19" s="43">
        <v>0</v>
      </c>
      <c r="Y19" s="35"/>
      <c r="Z19" s="7"/>
      <c r="AA19" s="7"/>
    </row>
    <row r="20" spans="2:27" s="2" customFormat="1" ht="38.1" customHeight="1">
      <c r="B20" s="83" t="s">
        <v>204</v>
      </c>
      <c r="C20" s="83"/>
      <c r="D20" s="43">
        <v>0</v>
      </c>
      <c r="E20" s="43">
        <v>0</v>
      </c>
      <c r="F20" s="43">
        <v>0</v>
      </c>
      <c r="G20" s="146">
        <v>0</v>
      </c>
      <c r="H20" s="148"/>
      <c r="I20" s="147"/>
      <c r="J20" s="43">
        <v>0</v>
      </c>
      <c r="K20" s="146">
        <v>0</v>
      </c>
      <c r="L20" s="148"/>
      <c r="M20" s="147"/>
      <c r="N20" s="43">
        <v>0</v>
      </c>
      <c r="O20" s="146">
        <v>0</v>
      </c>
      <c r="P20" s="147"/>
      <c r="Q20" s="146">
        <v>0</v>
      </c>
      <c r="R20" s="148"/>
      <c r="S20" s="147"/>
      <c r="T20" s="146">
        <v>0</v>
      </c>
      <c r="U20" s="147"/>
      <c r="V20" s="146">
        <v>0</v>
      </c>
      <c r="W20" s="147"/>
      <c r="X20" s="43">
        <v>0</v>
      </c>
      <c r="Y20" s="3"/>
      <c r="Z20" s="1"/>
      <c r="AA20" s="1"/>
    </row>
    <row r="21" spans="2:27" s="2" customFormat="1" ht="19.7" customHeight="1">
      <c r="B21" s="161" t="s">
        <v>89</v>
      </c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3"/>
      <c r="Y21" s="1"/>
      <c r="Z21" s="1"/>
      <c r="AA21" s="1"/>
    </row>
    <row r="22" spans="2:27" s="2" customFormat="1" ht="14.25">
      <c r="B22" s="5" t="s">
        <v>73</v>
      </c>
      <c r="C22" s="6" t="s">
        <v>90</v>
      </c>
      <c r="D22" s="6" t="s">
        <v>91</v>
      </c>
      <c r="E22" s="8" t="s">
        <v>92</v>
      </c>
      <c r="F22" s="65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7"/>
      <c r="Y22" s="1"/>
      <c r="Z22" s="1"/>
      <c r="AA22" s="1"/>
    </row>
    <row r="23" spans="2:27" s="2" customFormat="1" ht="17.649999999999999" customHeight="1">
      <c r="B23" s="40" t="s">
        <v>93</v>
      </c>
      <c r="C23" s="50" t="e">
        <f>(D19/D20)</f>
        <v>#DIV/0!</v>
      </c>
      <c r="D23" s="9" t="str">
        <f>$V$11</f>
        <v>DEFINIR VIGENCIA</v>
      </c>
      <c r="E23" s="9">
        <f>$O$11</f>
        <v>1</v>
      </c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70"/>
      <c r="Y23" s="1"/>
      <c r="Z23" s="1"/>
      <c r="AA23" s="1"/>
    </row>
    <row r="24" spans="2:27" s="2" customFormat="1" ht="17.649999999999999" customHeight="1">
      <c r="B24" s="40" t="s">
        <v>94</v>
      </c>
      <c r="C24" s="49" t="e">
        <f>E19/E20</f>
        <v>#DIV/0!</v>
      </c>
      <c r="D24" s="9" t="str">
        <f t="shared" ref="D24:D35" si="0">$V$11</f>
        <v>DEFINIR VIGENCIA</v>
      </c>
      <c r="E24" s="9">
        <f t="shared" ref="E24:E35" si="1">$O$11</f>
        <v>1</v>
      </c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70"/>
      <c r="Y24" s="1"/>
      <c r="Z24" s="1"/>
      <c r="AA24" s="1"/>
    </row>
    <row r="25" spans="2:27" s="2" customFormat="1" ht="17.649999999999999" customHeight="1">
      <c r="B25" s="40" t="s">
        <v>95</v>
      </c>
      <c r="C25" s="49" t="e">
        <f>F19/F20</f>
        <v>#DIV/0!</v>
      </c>
      <c r="D25" s="9" t="str">
        <f t="shared" si="0"/>
        <v>DEFINIR VIGENCIA</v>
      </c>
      <c r="E25" s="9">
        <f t="shared" si="1"/>
        <v>1</v>
      </c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70"/>
      <c r="Y25" s="1"/>
      <c r="Z25" s="1"/>
      <c r="AA25" s="1"/>
    </row>
    <row r="26" spans="2:27" s="2" customFormat="1" ht="17.649999999999999" customHeight="1">
      <c r="B26" s="40" t="s">
        <v>96</v>
      </c>
      <c r="C26" s="49" t="e">
        <f>G19/G20</f>
        <v>#DIV/0!</v>
      </c>
      <c r="D26" s="9" t="str">
        <f t="shared" si="0"/>
        <v>DEFINIR VIGENCIA</v>
      </c>
      <c r="E26" s="9">
        <f t="shared" si="1"/>
        <v>1</v>
      </c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70"/>
      <c r="Y26" s="1"/>
      <c r="Z26" s="1"/>
      <c r="AA26" s="1"/>
    </row>
    <row r="27" spans="2:27" s="2" customFormat="1" ht="17.649999999999999" customHeight="1">
      <c r="B27" s="40" t="s">
        <v>97</v>
      </c>
      <c r="C27" s="49" t="e">
        <f>J19/J20</f>
        <v>#DIV/0!</v>
      </c>
      <c r="D27" s="9" t="str">
        <f t="shared" si="0"/>
        <v>DEFINIR VIGENCIA</v>
      </c>
      <c r="E27" s="9">
        <f t="shared" si="1"/>
        <v>1</v>
      </c>
      <c r="F27" s="68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70"/>
      <c r="Y27" s="1"/>
      <c r="Z27" s="1"/>
      <c r="AA27" s="1"/>
    </row>
    <row r="28" spans="2:27" s="2" customFormat="1" ht="17.649999999999999" customHeight="1">
      <c r="B28" s="40" t="s">
        <v>98</v>
      </c>
      <c r="C28" s="49" t="e">
        <f>K19/K20</f>
        <v>#DIV/0!</v>
      </c>
      <c r="D28" s="9" t="str">
        <f t="shared" si="0"/>
        <v>DEFINIR VIGENCIA</v>
      </c>
      <c r="E28" s="9">
        <f t="shared" si="1"/>
        <v>1</v>
      </c>
      <c r="F28" s="68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70"/>
      <c r="Y28" s="1"/>
      <c r="Z28" s="1"/>
      <c r="AA28" s="1"/>
    </row>
    <row r="29" spans="2:27" s="2" customFormat="1" ht="17.649999999999999" customHeight="1">
      <c r="B29" s="40" t="s">
        <v>99</v>
      </c>
      <c r="C29" s="49" t="e">
        <f>N19/N20</f>
        <v>#DIV/0!</v>
      </c>
      <c r="D29" s="9" t="str">
        <f t="shared" si="0"/>
        <v>DEFINIR VIGENCIA</v>
      </c>
      <c r="E29" s="9">
        <f t="shared" si="1"/>
        <v>1</v>
      </c>
      <c r="F29" s="68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0"/>
      <c r="Y29" s="1"/>
      <c r="Z29" s="1"/>
      <c r="AA29" s="1"/>
    </row>
    <row r="30" spans="2:27" s="2" customFormat="1" ht="17.649999999999999" customHeight="1">
      <c r="B30" s="40" t="s">
        <v>100</v>
      </c>
      <c r="C30" s="49" t="e">
        <f>O19/O20</f>
        <v>#DIV/0!</v>
      </c>
      <c r="D30" s="9" t="str">
        <f t="shared" si="0"/>
        <v>DEFINIR VIGENCIA</v>
      </c>
      <c r="E30" s="9">
        <f t="shared" si="1"/>
        <v>1</v>
      </c>
      <c r="F30" s="68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70"/>
      <c r="Y30" s="1"/>
      <c r="Z30" s="1"/>
      <c r="AA30" s="1"/>
    </row>
    <row r="31" spans="2:27" s="2" customFormat="1" ht="17.649999999999999" customHeight="1">
      <c r="B31" s="40" t="s">
        <v>101</v>
      </c>
      <c r="C31" s="49" t="e">
        <f>Q19/Q20</f>
        <v>#DIV/0!</v>
      </c>
      <c r="D31" s="9" t="str">
        <f t="shared" si="0"/>
        <v>DEFINIR VIGENCIA</v>
      </c>
      <c r="E31" s="9">
        <f t="shared" si="1"/>
        <v>1</v>
      </c>
      <c r="F31" s="68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70"/>
      <c r="Y31" s="1"/>
      <c r="Z31" s="1"/>
      <c r="AA31" s="1"/>
    </row>
    <row r="32" spans="2:27" s="2" customFormat="1" ht="17.649999999999999" customHeight="1">
      <c r="B32" s="40" t="s">
        <v>102</v>
      </c>
      <c r="C32" s="49" t="e">
        <f>T19/T20</f>
        <v>#DIV/0!</v>
      </c>
      <c r="D32" s="9" t="str">
        <f t="shared" si="0"/>
        <v>DEFINIR VIGENCIA</v>
      </c>
      <c r="E32" s="9">
        <f t="shared" si="1"/>
        <v>1</v>
      </c>
      <c r="F32" s="68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70"/>
      <c r="Y32" s="1"/>
      <c r="Z32" s="1"/>
      <c r="AA32" s="1"/>
    </row>
    <row r="33" spans="2:27" s="2" customFormat="1" ht="17.649999999999999" customHeight="1">
      <c r="B33" s="40" t="s">
        <v>103</v>
      </c>
      <c r="C33" s="49" t="e">
        <f>V19/V20</f>
        <v>#DIV/0!</v>
      </c>
      <c r="D33" s="9" t="str">
        <f t="shared" si="0"/>
        <v>DEFINIR VIGENCIA</v>
      </c>
      <c r="E33" s="9">
        <f t="shared" si="1"/>
        <v>1</v>
      </c>
      <c r="F33" s="68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70"/>
      <c r="Y33" s="1"/>
      <c r="Z33" s="1"/>
      <c r="AA33" s="1"/>
    </row>
    <row r="34" spans="2:27" s="2" customFormat="1" ht="17.649999999999999" customHeight="1">
      <c r="B34" s="40" t="s">
        <v>104</v>
      </c>
      <c r="C34" s="49" t="e">
        <f>X19/X20</f>
        <v>#DIV/0!</v>
      </c>
      <c r="D34" s="9" t="str">
        <f t="shared" si="0"/>
        <v>DEFINIR VIGENCIA</v>
      </c>
      <c r="E34" s="9">
        <f t="shared" si="1"/>
        <v>1</v>
      </c>
      <c r="F34" s="71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3"/>
      <c r="Y34" s="1"/>
      <c r="Z34" s="1"/>
      <c r="AA34" s="1"/>
    </row>
    <row r="35" spans="2:27" s="2" customFormat="1" ht="17.649999999999999" customHeight="1">
      <c r="B35" s="41" t="s">
        <v>131</v>
      </c>
      <c r="C35" s="50" t="e">
        <f>(SUM(D19:X19)/(SUM(D20:X20)))</f>
        <v>#DIV/0!</v>
      </c>
      <c r="D35" s="9" t="str">
        <f t="shared" si="0"/>
        <v>DEFINIR VIGENCIA</v>
      </c>
      <c r="E35" s="9">
        <f t="shared" si="1"/>
        <v>1</v>
      </c>
      <c r="F35" s="74" t="s">
        <v>132</v>
      </c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6"/>
      <c r="Y35" s="1"/>
      <c r="Z35" s="1"/>
      <c r="AA35" s="1"/>
    </row>
    <row r="36" spans="2:27" s="2" customFormat="1" ht="15.75" customHeight="1">
      <c r="B36" s="90" t="s">
        <v>107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2"/>
      <c r="Y36" s="1"/>
      <c r="Z36" s="10"/>
      <c r="AA36" s="1"/>
    </row>
    <row r="37" spans="2:27" s="2" customFormat="1" ht="33" customHeight="1"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11"/>
      <c r="Z37" s="11"/>
      <c r="AA37" s="11"/>
    </row>
    <row r="38" spans="2:27" s="2" customFormat="1" ht="18" customHeight="1">
      <c r="B38" s="84" t="s">
        <v>108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6"/>
      <c r="Y38" s="12"/>
      <c r="Z38" s="13"/>
      <c r="AA38" s="14"/>
    </row>
    <row r="39" spans="2:27" s="2" customFormat="1" ht="32.25" customHeight="1">
      <c r="B39" s="87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9"/>
      <c r="Y39" s="12"/>
      <c r="Z39" s="13"/>
      <c r="AA39" s="14"/>
    </row>
    <row r="40" spans="2:27" s="2" customFormat="1" ht="16.5" customHeight="1">
      <c r="B40" s="77" t="s">
        <v>109</v>
      </c>
      <c r="C40" s="78"/>
      <c r="D40" s="78"/>
      <c r="E40" s="78"/>
      <c r="F40" s="78"/>
      <c r="G40" s="78"/>
      <c r="H40" s="78"/>
      <c r="I40" s="79"/>
      <c r="J40" s="21" t="s">
        <v>110</v>
      </c>
      <c r="K40" s="80" t="s">
        <v>111</v>
      </c>
      <c r="L40" s="81"/>
      <c r="M40" s="82"/>
      <c r="N40" s="1"/>
      <c r="O40" s="5" t="s">
        <v>112</v>
      </c>
      <c r="P40" s="74"/>
      <c r="Q40" s="75"/>
      <c r="R40" s="76"/>
      <c r="S40" s="74"/>
      <c r="T40" s="75"/>
      <c r="U40" s="75"/>
      <c r="V40" s="75"/>
      <c r="W40" s="75"/>
      <c r="X40" s="76"/>
      <c r="Y40" s="12"/>
      <c r="Z40" s="13"/>
      <c r="AA40" s="14"/>
    </row>
    <row r="41" spans="2:27" s="2" customFormat="1" ht="14.1" customHeight="1">
      <c r="B41" s="83" t="s">
        <v>113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12"/>
      <c r="Z41" s="13"/>
      <c r="AA41" s="14"/>
    </row>
    <row r="42" spans="2:27" s="2" customFormat="1" ht="13.5" customHeight="1">
      <c r="B42" s="1"/>
      <c r="C42" s="20"/>
      <c r="D42" s="1"/>
      <c r="E42" s="1"/>
      <c r="F42" s="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2"/>
      <c r="Z42" s="13"/>
      <c r="AA42" s="14"/>
    </row>
  </sheetData>
  <sheetProtection selectLockedCells="1" selectUnlockedCells="1"/>
  <mergeCells count="74">
    <mergeCell ref="F35:X35"/>
    <mergeCell ref="B36:X36"/>
    <mergeCell ref="Q20:S20"/>
    <mergeCell ref="T20:U20"/>
    <mergeCell ref="V20:W20"/>
    <mergeCell ref="B21:X21"/>
    <mergeCell ref="F22:X34"/>
    <mergeCell ref="T19:U19"/>
    <mergeCell ref="V19:W19"/>
    <mergeCell ref="B41:X41"/>
    <mergeCell ref="G42:H42"/>
    <mergeCell ref="I42:X42"/>
    <mergeCell ref="B38:X38"/>
    <mergeCell ref="B39:X39"/>
    <mergeCell ref="B40:I40"/>
    <mergeCell ref="K40:M40"/>
    <mergeCell ref="P40:R40"/>
    <mergeCell ref="S40:X40"/>
    <mergeCell ref="B37:X37"/>
    <mergeCell ref="B20:C20"/>
    <mergeCell ref="G20:I20"/>
    <mergeCell ref="K20:M20"/>
    <mergeCell ref="O20:P20"/>
    <mergeCell ref="B19:C19"/>
    <mergeCell ref="G19:I19"/>
    <mergeCell ref="B16:F16"/>
    <mergeCell ref="G16:M16"/>
    <mergeCell ref="N16:X16"/>
    <mergeCell ref="B17:X17"/>
    <mergeCell ref="B18:C18"/>
    <mergeCell ref="G18:I18"/>
    <mergeCell ref="K18:M18"/>
    <mergeCell ref="O18:P18"/>
    <mergeCell ref="Q18:S18"/>
    <mergeCell ref="T18:U18"/>
    <mergeCell ref="V18:W18"/>
    <mergeCell ref="K19:M19"/>
    <mergeCell ref="O19:P19"/>
    <mergeCell ref="Q19:S19"/>
    <mergeCell ref="B15:F15"/>
    <mergeCell ref="G15:M15"/>
    <mergeCell ref="N15:X15"/>
    <mergeCell ref="B12:X12"/>
    <mergeCell ref="C13:D13"/>
    <mergeCell ref="E13:F13"/>
    <mergeCell ref="G13:L13"/>
    <mergeCell ref="M13:R13"/>
    <mergeCell ref="S13:X13"/>
    <mergeCell ref="C14:D14"/>
    <mergeCell ref="E14:F14"/>
    <mergeCell ref="G14:L14"/>
    <mergeCell ref="M14:R14"/>
    <mergeCell ref="S14:X14"/>
    <mergeCell ref="V11:X11"/>
    <mergeCell ref="B9:F10"/>
    <mergeCell ref="G9:J10"/>
    <mergeCell ref="K9:N10"/>
    <mergeCell ref="O9:X9"/>
    <mergeCell ref="O10:R10"/>
    <mergeCell ref="B11:F11"/>
    <mergeCell ref="G11:J11"/>
    <mergeCell ref="K11:N11"/>
    <mergeCell ref="O11:R11"/>
    <mergeCell ref="S11:U11"/>
    <mergeCell ref="B6:X6"/>
    <mergeCell ref="B7:X7"/>
    <mergeCell ref="B8:X8"/>
    <mergeCell ref="S10:U10"/>
    <mergeCell ref="V10:X10"/>
    <mergeCell ref="B1:B4"/>
    <mergeCell ref="C1:R1"/>
    <mergeCell ref="S1:X4"/>
    <mergeCell ref="C2:R4"/>
    <mergeCell ref="B5:X5"/>
  </mergeCells>
  <conditionalFormatting sqref="D23:D35">
    <cfRule type="cellIs" dxfId="1" priority="1" operator="equal">
      <formula>"No Cumple"</formula>
    </cfRule>
    <cfRule type="containsText" dxfId="0" priority="2" operator="containsText" text="Cumple">
      <formula>NOT(ISERROR(SEARCH("Cumple",D23)))</formula>
    </cfRule>
  </conditionalFormatting>
  <hyperlinks>
    <hyperlink ref="C2:R4" location="'Instrucciones y Navegación'!A1" display="FICHA TÉCNICA DE INDICADORES DE GESTIÓN" xr:uid="{BBC62F3F-5A60-46CD-A82E-807900746690}"/>
  </hyperlinks>
  <pageMargins left="0.23622047244094491" right="0.23622047244094491" top="0.11811023622047245" bottom="0" header="0.51181102362204722" footer="0.51181102362204722"/>
  <pageSetup paperSize="256" scale="77" firstPageNumber="0" pageOrder="overThenDown" orientation="portrait" r:id="rId1"/>
  <headerFooter alignWithMargins="0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866E0-AAF4-4D86-80CE-C54C6EA2EA3A}">
  <dimension ref="B1:U15"/>
  <sheetViews>
    <sheetView workbookViewId="0">
      <selection activeCell="C1" sqref="C1"/>
    </sheetView>
  </sheetViews>
  <sheetFormatPr defaultColWidth="11" defaultRowHeight="14.25"/>
  <cols>
    <col min="1" max="1" width="1.625" customWidth="1"/>
    <col min="3" max="3" width="14.75" bestFit="1" customWidth="1"/>
    <col min="4" max="4" width="12.875" customWidth="1"/>
    <col min="5" max="5" width="19.75" customWidth="1"/>
    <col min="6" max="6" width="13" customWidth="1"/>
    <col min="13" max="13" width="18.375" customWidth="1"/>
    <col min="15" max="15" width="11" style="22"/>
    <col min="16" max="17" width="16.625" customWidth="1"/>
    <col min="18" max="18" width="21" customWidth="1"/>
    <col min="19" max="19" width="16.625" customWidth="1"/>
    <col min="20" max="20" width="17.125" customWidth="1"/>
    <col min="21" max="21" width="13.625" customWidth="1"/>
  </cols>
  <sheetData>
    <row r="1" spans="2:21">
      <c r="B1" s="60" t="s">
        <v>205</v>
      </c>
    </row>
    <row r="2" spans="2:21" ht="63.75">
      <c r="B2" s="59" t="s">
        <v>206</v>
      </c>
      <c r="C2" s="26" t="s">
        <v>207</v>
      </c>
      <c r="D2" s="26" t="s">
        <v>208</v>
      </c>
      <c r="E2" s="26" t="s">
        <v>209</v>
      </c>
      <c r="F2" s="26" t="s">
        <v>210</v>
      </c>
      <c r="G2" s="26" t="s">
        <v>211</v>
      </c>
      <c r="H2" s="26" t="s">
        <v>212</v>
      </c>
      <c r="I2" s="26" t="s">
        <v>213</v>
      </c>
      <c r="J2" s="26" t="s">
        <v>214</v>
      </c>
      <c r="K2" s="26" t="s">
        <v>215</v>
      </c>
      <c r="L2" s="26" t="s">
        <v>216</v>
      </c>
      <c r="M2" s="26" t="s">
        <v>217</v>
      </c>
      <c r="N2" s="26" t="s">
        <v>218</v>
      </c>
      <c r="O2" s="26" t="s">
        <v>219</v>
      </c>
      <c r="P2" s="27" t="s">
        <v>220</v>
      </c>
      <c r="Q2" s="28" t="s">
        <v>221</v>
      </c>
      <c r="R2" s="27" t="s">
        <v>222</v>
      </c>
      <c r="S2" s="28" t="s">
        <v>223</v>
      </c>
      <c r="T2" s="27" t="s">
        <v>224</v>
      </c>
      <c r="U2" s="28" t="s">
        <v>225</v>
      </c>
    </row>
    <row r="3" spans="2:21">
      <c r="B3" s="24" t="s">
        <v>226</v>
      </c>
      <c r="C3" s="24"/>
      <c r="D3" s="24"/>
      <c r="E3" s="24"/>
      <c r="F3" s="24"/>
      <c r="G3" s="24"/>
      <c r="H3" s="167">
        <f>SUM(G3:G14)</f>
        <v>0</v>
      </c>
      <c r="I3" s="167">
        <f>SUM(C3:C14)</f>
        <v>0</v>
      </c>
      <c r="J3" s="164">
        <v>0</v>
      </c>
      <c r="K3" s="24"/>
      <c r="L3" s="167" t="e">
        <f>AVERAGE(D3:D14)</f>
        <v>#DIV/0!</v>
      </c>
      <c r="M3" s="24"/>
      <c r="N3" s="24"/>
      <c r="O3" s="25">
        <f>N3*D3</f>
        <v>0</v>
      </c>
      <c r="P3" s="24" t="e" cm="1">
        <f t="array" aca="1" ref="P3" ca="1">(C3/D3)*¨100</f>
        <v>#DIV/0!</v>
      </c>
      <c r="Q3" s="24" t="e">
        <f>((E3+F3)/(D3))*100</f>
        <v>#DIV/0!</v>
      </c>
      <c r="R3" s="164" t="e">
        <f>(H3/I3)*100</f>
        <v>#DIV/0!</v>
      </c>
      <c r="S3" s="164" t="e">
        <f>(J3+K3+K4+K5+K6+K7+K8+K9+K10+K11+K13+K12+K14)/L3</f>
        <v>#DIV/0!</v>
      </c>
      <c r="T3" s="164" t="e">
        <f>SUM(K3:K14)/L3</f>
        <v>#DIV/0!</v>
      </c>
      <c r="U3" s="24" t="e">
        <f>(M3/O3)*100</f>
        <v>#DIV/0!</v>
      </c>
    </row>
    <row r="4" spans="2:21">
      <c r="B4" s="24" t="s">
        <v>227</v>
      </c>
      <c r="C4" s="24"/>
      <c r="D4" s="24"/>
      <c r="E4" s="24"/>
      <c r="F4" s="24"/>
      <c r="G4" s="24"/>
      <c r="H4" s="167"/>
      <c r="I4" s="167"/>
      <c r="J4" s="165"/>
      <c r="K4" s="24"/>
      <c r="L4" s="167"/>
      <c r="M4" s="24"/>
      <c r="N4" s="24"/>
      <c r="O4" s="25">
        <f t="shared" ref="O4:O14" si="0">N4*D4</f>
        <v>0</v>
      </c>
      <c r="P4" s="24" t="e" cm="1">
        <f t="array" aca="1" ref="P4" ca="1">(C4/D4)*¨100</f>
        <v>#DIV/0!</v>
      </c>
      <c r="Q4" s="24" t="e">
        <f t="shared" ref="Q4:Q14" si="1">((E4+F4)/(D4))*100</f>
        <v>#DIV/0!</v>
      </c>
      <c r="R4" s="165"/>
      <c r="S4" s="165"/>
      <c r="T4" s="165"/>
      <c r="U4" s="24" t="e">
        <f t="shared" ref="U4:U14" si="2">(M4/O4)*100</f>
        <v>#DIV/0!</v>
      </c>
    </row>
    <row r="5" spans="2:21">
      <c r="B5" s="24" t="s">
        <v>228</v>
      </c>
      <c r="C5" s="24"/>
      <c r="D5" s="24"/>
      <c r="E5" s="24"/>
      <c r="F5" s="24"/>
      <c r="G5" s="24"/>
      <c r="H5" s="167"/>
      <c r="I5" s="167"/>
      <c r="J5" s="165"/>
      <c r="K5" s="24"/>
      <c r="L5" s="167"/>
      <c r="M5" s="24"/>
      <c r="N5" s="24"/>
      <c r="O5" s="25">
        <f t="shared" si="0"/>
        <v>0</v>
      </c>
      <c r="P5" s="24" t="e" cm="1">
        <f t="array" aca="1" ref="P5" ca="1">(C5/D5)*¨100</f>
        <v>#DIV/0!</v>
      </c>
      <c r="Q5" s="24" t="e">
        <f t="shared" si="1"/>
        <v>#DIV/0!</v>
      </c>
      <c r="R5" s="165"/>
      <c r="S5" s="165"/>
      <c r="T5" s="165"/>
      <c r="U5" s="24" t="e">
        <f t="shared" si="2"/>
        <v>#DIV/0!</v>
      </c>
    </row>
    <row r="6" spans="2:21">
      <c r="B6" s="24" t="s">
        <v>229</v>
      </c>
      <c r="C6" s="24"/>
      <c r="D6" s="24"/>
      <c r="E6" s="24"/>
      <c r="F6" s="24"/>
      <c r="G6" s="24"/>
      <c r="H6" s="167"/>
      <c r="I6" s="167"/>
      <c r="J6" s="165"/>
      <c r="K6" s="24"/>
      <c r="L6" s="167"/>
      <c r="M6" s="24"/>
      <c r="N6" s="24"/>
      <c r="O6" s="25">
        <f t="shared" si="0"/>
        <v>0</v>
      </c>
      <c r="P6" s="24" t="e" cm="1">
        <f t="array" aca="1" ref="P6" ca="1">(C6/D6)*¨100</f>
        <v>#DIV/0!</v>
      </c>
      <c r="Q6" s="24" t="e">
        <f t="shared" si="1"/>
        <v>#DIV/0!</v>
      </c>
      <c r="R6" s="165"/>
      <c r="S6" s="165"/>
      <c r="T6" s="165"/>
      <c r="U6" s="24" t="e">
        <f t="shared" si="2"/>
        <v>#DIV/0!</v>
      </c>
    </row>
    <row r="7" spans="2:21">
      <c r="B7" s="24" t="s">
        <v>230</v>
      </c>
      <c r="C7" s="24"/>
      <c r="D7" s="24"/>
      <c r="E7" s="24"/>
      <c r="F7" s="24"/>
      <c r="G7" s="24"/>
      <c r="H7" s="167"/>
      <c r="I7" s="167"/>
      <c r="J7" s="165"/>
      <c r="K7" s="24"/>
      <c r="L7" s="167"/>
      <c r="M7" s="24"/>
      <c r="N7" s="24"/>
      <c r="O7" s="25">
        <f t="shared" si="0"/>
        <v>0</v>
      </c>
      <c r="P7" s="24" t="e" cm="1">
        <f t="array" aca="1" ref="P7" ca="1">(C7/D7)*¨100</f>
        <v>#DIV/0!</v>
      </c>
      <c r="Q7" s="24" t="e">
        <f t="shared" si="1"/>
        <v>#DIV/0!</v>
      </c>
      <c r="R7" s="165"/>
      <c r="S7" s="165"/>
      <c r="T7" s="165"/>
      <c r="U7" s="24" t="e">
        <f t="shared" si="2"/>
        <v>#DIV/0!</v>
      </c>
    </row>
    <row r="8" spans="2:21">
      <c r="B8" s="24" t="s">
        <v>231</v>
      </c>
      <c r="C8" s="24"/>
      <c r="D8" s="24"/>
      <c r="E8" s="24"/>
      <c r="F8" s="24"/>
      <c r="G8" s="24"/>
      <c r="H8" s="167"/>
      <c r="I8" s="167"/>
      <c r="J8" s="165"/>
      <c r="K8" s="24"/>
      <c r="L8" s="167"/>
      <c r="M8" s="24"/>
      <c r="N8" s="24"/>
      <c r="O8" s="25">
        <f t="shared" si="0"/>
        <v>0</v>
      </c>
      <c r="P8" s="24" t="e" cm="1">
        <f t="array" aca="1" ref="P8" ca="1">(C8/D8)*¨100</f>
        <v>#DIV/0!</v>
      </c>
      <c r="Q8" s="24" t="e">
        <f t="shared" si="1"/>
        <v>#DIV/0!</v>
      </c>
      <c r="R8" s="165"/>
      <c r="S8" s="165"/>
      <c r="T8" s="165"/>
      <c r="U8" s="24" t="e">
        <f t="shared" si="2"/>
        <v>#DIV/0!</v>
      </c>
    </row>
    <row r="9" spans="2:21">
      <c r="B9" s="24" t="s">
        <v>232</v>
      </c>
      <c r="C9" s="24"/>
      <c r="D9" s="24"/>
      <c r="E9" s="24"/>
      <c r="F9" s="24"/>
      <c r="G9" s="24"/>
      <c r="H9" s="167"/>
      <c r="I9" s="167"/>
      <c r="J9" s="165"/>
      <c r="K9" s="24"/>
      <c r="L9" s="167"/>
      <c r="M9" s="24"/>
      <c r="N9" s="24"/>
      <c r="O9" s="25">
        <f t="shared" si="0"/>
        <v>0</v>
      </c>
      <c r="P9" s="24" t="e" cm="1">
        <f t="array" aca="1" ref="P9" ca="1">(C9/D9)*¨100</f>
        <v>#DIV/0!</v>
      </c>
      <c r="Q9" s="24" t="e">
        <f t="shared" si="1"/>
        <v>#DIV/0!</v>
      </c>
      <c r="R9" s="165"/>
      <c r="S9" s="165"/>
      <c r="T9" s="165"/>
      <c r="U9" s="24" t="e">
        <f t="shared" si="2"/>
        <v>#DIV/0!</v>
      </c>
    </row>
    <row r="10" spans="2:21">
      <c r="B10" s="24" t="s">
        <v>233</v>
      </c>
      <c r="C10" s="24"/>
      <c r="D10" s="24"/>
      <c r="E10" s="24"/>
      <c r="F10" s="24"/>
      <c r="G10" s="24"/>
      <c r="H10" s="167"/>
      <c r="I10" s="167"/>
      <c r="J10" s="165"/>
      <c r="K10" s="24"/>
      <c r="L10" s="167"/>
      <c r="M10" s="24"/>
      <c r="N10" s="24"/>
      <c r="O10" s="25">
        <f t="shared" si="0"/>
        <v>0</v>
      </c>
      <c r="P10" s="24" t="e" cm="1">
        <f t="array" aca="1" ref="P10" ca="1">(C10/D10)*¨100</f>
        <v>#DIV/0!</v>
      </c>
      <c r="Q10" s="24" t="e">
        <f t="shared" si="1"/>
        <v>#DIV/0!</v>
      </c>
      <c r="R10" s="165"/>
      <c r="S10" s="165"/>
      <c r="T10" s="165"/>
      <c r="U10" s="24" t="e">
        <f t="shared" si="2"/>
        <v>#DIV/0!</v>
      </c>
    </row>
    <row r="11" spans="2:21">
      <c r="B11" s="24" t="s">
        <v>234</v>
      </c>
      <c r="C11" s="24"/>
      <c r="D11" s="24"/>
      <c r="E11" s="24"/>
      <c r="F11" s="24"/>
      <c r="G11" s="24"/>
      <c r="H11" s="167"/>
      <c r="I11" s="167"/>
      <c r="J11" s="165"/>
      <c r="K11" s="24"/>
      <c r="L11" s="167"/>
      <c r="M11" s="24"/>
      <c r="N11" s="24"/>
      <c r="O11" s="25">
        <f t="shared" si="0"/>
        <v>0</v>
      </c>
      <c r="P11" s="24" t="e" cm="1">
        <f t="array" aca="1" ref="P11" ca="1">(C11/D11)*¨100</f>
        <v>#DIV/0!</v>
      </c>
      <c r="Q11" s="24" t="e">
        <f t="shared" si="1"/>
        <v>#DIV/0!</v>
      </c>
      <c r="R11" s="165"/>
      <c r="S11" s="165"/>
      <c r="T11" s="165"/>
      <c r="U11" s="24" t="e">
        <f t="shared" si="2"/>
        <v>#DIV/0!</v>
      </c>
    </row>
    <row r="12" spans="2:21">
      <c r="B12" s="24" t="s">
        <v>235</v>
      </c>
      <c r="C12" s="24"/>
      <c r="D12" s="24"/>
      <c r="E12" s="24"/>
      <c r="F12" s="24"/>
      <c r="G12" s="24"/>
      <c r="H12" s="167"/>
      <c r="I12" s="167"/>
      <c r="J12" s="165"/>
      <c r="K12" s="24"/>
      <c r="L12" s="167"/>
      <c r="M12" s="24"/>
      <c r="N12" s="24"/>
      <c r="O12" s="25">
        <f t="shared" si="0"/>
        <v>0</v>
      </c>
      <c r="P12" s="24" t="e" cm="1">
        <f t="array" aca="1" ref="P12" ca="1">(C12/D12)*¨100</f>
        <v>#DIV/0!</v>
      </c>
      <c r="Q12" s="24" t="e">
        <f t="shared" si="1"/>
        <v>#DIV/0!</v>
      </c>
      <c r="R12" s="165"/>
      <c r="S12" s="165"/>
      <c r="T12" s="165"/>
      <c r="U12" s="24" t="e">
        <f t="shared" si="2"/>
        <v>#DIV/0!</v>
      </c>
    </row>
    <row r="13" spans="2:21">
      <c r="B13" s="24" t="s">
        <v>236</v>
      </c>
      <c r="C13" s="24"/>
      <c r="D13" s="24"/>
      <c r="E13" s="24"/>
      <c r="F13" s="24"/>
      <c r="G13" s="24"/>
      <c r="H13" s="167"/>
      <c r="I13" s="167"/>
      <c r="J13" s="165"/>
      <c r="K13" s="24"/>
      <c r="L13" s="167"/>
      <c r="M13" s="24"/>
      <c r="N13" s="24"/>
      <c r="O13" s="25">
        <f t="shared" si="0"/>
        <v>0</v>
      </c>
      <c r="P13" s="24" t="e" cm="1">
        <f t="array" aca="1" ref="P13" ca="1">(C13/D13)*¨100</f>
        <v>#DIV/0!</v>
      </c>
      <c r="Q13" s="24" t="e">
        <f t="shared" si="1"/>
        <v>#DIV/0!</v>
      </c>
      <c r="R13" s="165"/>
      <c r="S13" s="165"/>
      <c r="T13" s="165"/>
      <c r="U13" s="24" t="e">
        <f t="shared" si="2"/>
        <v>#DIV/0!</v>
      </c>
    </row>
    <row r="14" spans="2:21">
      <c r="B14" s="24" t="s">
        <v>237</v>
      </c>
      <c r="C14" s="24"/>
      <c r="D14" s="24"/>
      <c r="E14" s="24"/>
      <c r="F14" s="24"/>
      <c r="G14" s="24"/>
      <c r="H14" s="167"/>
      <c r="I14" s="167"/>
      <c r="J14" s="166"/>
      <c r="K14" s="24"/>
      <c r="L14" s="167"/>
      <c r="M14" s="24"/>
      <c r="N14" s="24"/>
      <c r="O14" s="25">
        <f t="shared" si="0"/>
        <v>0</v>
      </c>
      <c r="P14" s="24" t="e" cm="1">
        <f t="array" aca="1" ref="P14" ca="1">(C14/D14)*¨100</f>
        <v>#DIV/0!</v>
      </c>
      <c r="Q14" s="24" t="e">
        <f t="shared" si="1"/>
        <v>#DIV/0!</v>
      </c>
      <c r="R14" s="166"/>
      <c r="S14" s="166"/>
      <c r="T14" s="166"/>
      <c r="U14" s="24" t="e">
        <f t="shared" si="2"/>
        <v>#DIV/0!</v>
      </c>
    </row>
    <row r="15" spans="2:21">
      <c r="L15" s="23"/>
    </row>
  </sheetData>
  <mergeCells count="7">
    <mergeCell ref="T3:T14"/>
    <mergeCell ref="H3:H14"/>
    <mergeCell ref="I3:I14"/>
    <mergeCell ref="L3:L14"/>
    <mergeCell ref="R3:R14"/>
    <mergeCell ref="S3:S14"/>
    <mergeCell ref="J3:J14"/>
  </mergeCells>
  <phoneticPr fontId="10" type="noConversion"/>
  <hyperlinks>
    <hyperlink ref="B1" location="'Instrucciones y Navegación'!A1" display="Volver" xr:uid="{C06042DE-10E7-4610-BDF5-B87497E5622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Sebastian Viancha Marquez</dc:creator>
  <cp:keywords/>
  <dc:description/>
  <cp:lastModifiedBy>RUDY TATIANA ACOSTA SANCHEZ</cp:lastModifiedBy>
  <cp:revision/>
  <dcterms:created xsi:type="dcterms:W3CDTF">2014-04-04T20:17:35Z</dcterms:created>
  <dcterms:modified xsi:type="dcterms:W3CDTF">2025-05-23T16:44:08Z</dcterms:modified>
  <cp:category/>
  <cp:contentStatus/>
</cp:coreProperties>
</file>